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623"/>
  <workbookPr/>
  <mc:AlternateContent xmlns:mc="http://schemas.openxmlformats.org/markup-compatibility/2006">
    <mc:Choice Requires="x15">
      <x15ac:absPath xmlns:x15ac="http://schemas.microsoft.com/office/spreadsheetml/2010/11/ac" url="https://lrvk-my.sharepoint.com/personal/aiste_zedelyte_lrv_lt/Documents/Dokumentai/Medžiagos prie klausimo/EM/LRV nutarimas Garantijų/"/>
    </mc:Choice>
  </mc:AlternateContent>
  <xr:revisionPtr revIDLastSave="0" documentId="8_{C4E03692-6E1E-4305-B7F5-58096C77E064}" xr6:coauthVersionLast="47" xr6:coauthVersionMax="47" xr10:uidLastSave="{00000000-0000-0000-0000-000000000000}"/>
  <bookViews>
    <workbookView xWindow="-108" yWindow="-108" windowWidth="30936" windowHeight="16776" xr2:uid="{00000000-000D-0000-FFFF-FFFF00000000}"/>
  </bookViews>
  <sheets>
    <sheet name="PI skaičiuoklė" sheetId="10" r:id="rId1"/>
    <sheet name="Išlaidos darbuotojams" sheetId="15" r:id="rId2"/>
    <sheet name="Išlaidos investicijoms" sheetId="14" r:id="rId3"/>
    <sheet name="Išlaidos medžiagoms" sheetId="12" r:id="rId4"/>
    <sheet name="Išlaidos paslaugoms" sheetId="11" r:id="rId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56" i="11" l="1"/>
  <c r="C54" i="11"/>
  <c r="C50" i="11"/>
  <c r="C45" i="11"/>
  <c r="C43" i="11"/>
  <c r="C39" i="11"/>
  <c r="C25" i="11"/>
  <c r="C23" i="11"/>
  <c r="C19" i="11"/>
  <c r="C14" i="11"/>
  <c r="C12" i="11"/>
  <c r="C8" i="11"/>
  <c r="E57" i="12"/>
  <c r="E55" i="12"/>
  <c r="E51" i="12"/>
  <c r="E46" i="12"/>
  <c r="E44" i="12"/>
  <c r="E40" i="12"/>
  <c r="E25" i="12"/>
  <c r="E23" i="12"/>
  <c r="E19" i="12"/>
  <c r="I12" i="10" s="1"/>
  <c r="E14" i="12"/>
  <c r="E12" i="12"/>
  <c r="E8" i="12"/>
  <c r="D54" i="14"/>
  <c r="D52" i="14"/>
  <c r="D48" i="14"/>
  <c r="D37" i="14"/>
  <c r="D25" i="14"/>
  <c r="D23" i="14"/>
  <c r="G13" i="10" s="1"/>
  <c r="D19" i="14"/>
  <c r="G12" i="10" s="1"/>
  <c r="D14" i="14"/>
  <c r="D12" i="14"/>
  <c r="D8" i="14"/>
  <c r="G58" i="15"/>
  <c r="G57" i="15"/>
  <c r="G52" i="15"/>
  <c r="G27" i="15"/>
  <c r="G26" i="15"/>
  <c r="G21" i="15"/>
  <c r="F12" i="10" s="1"/>
  <c r="G15" i="15"/>
  <c r="G14" i="15"/>
  <c r="G9" i="15"/>
  <c r="H12" i="10"/>
  <c r="F13" i="10"/>
  <c r="H13" i="10"/>
  <c r="I13" i="10"/>
  <c r="D51" i="14"/>
  <c r="D50" i="14"/>
  <c r="D47" i="14"/>
  <c r="D46" i="14"/>
  <c r="D40" i="14"/>
  <c r="D39" i="14"/>
  <c r="D41" i="14" s="1"/>
  <c r="D43" i="14" s="1"/>
  <c r="D36" i="14"/>
  <c r="D35" i="14"/>
  <c r="D22" i="14"/>
  <c r="D21" i="14"/>
  <c r="D18" i="14"/>
  <c r="D17" i="14"/>
  <c r="D11" i="14"/>
  <c r="D10" i="14"/>
  <c r="D7" i="14"/>
  <c r="D6" i="14"/>
  <c r="J13" i="10" l="1"/>
  <c r="K13" i="10" s="1"/>
  <c r="J12" i="10"/>
  <c r="K12" i="10" s="1"/>
  <c r="I21" i="10"/>
  <c r="I20" i="10"/>
  <c r="H8" i="10"/>
  <c r="A51" i="11"/>
  <c r="A47" i="11"/>
  <c r="A46" i="11"/>
  <c r="A40" i="11"/>
  <c r="A36" i="11"/>
  <c r="A35" i="11"/>
  <c r="A20" i="11"/>
  <c r="A16" i="11"/>
  <c r="A15" i="11"/>
  <c r="A9" i="11"/>
  <c r="A5" i="11"/>
  <c r="A4" i="11"/>
  <c r="A52" i="12"/>
  <c r="A48" i="12"/>
  <c r="A47" i="12"/>
  <c r="A41" i="12"/>
  <c r="A37" i="12"/>
  <c r="A36" i="12"/>
  <c r="A20" i="12"/>
  <c r="A16" i="12"/>
  <c r="A15" i="12"/>
  <c r="A9" i="12"/>
  <c r="A5" i="12"/>
  <c r="A4" i="12"/>
  <c r="A49" i="14"/>
  <c r="A45" i="14"/>
  <c r="A44" i="14"/>
  <c r="A38" i="14"/>
  <c r="A34" i="14"/>
  <c r="A33" i="14"/>
  <c r="A53" i="15"/>
  <c r="A48" i="15"/>
  <c r="A47" i="15"/>
  <c r="A41" i="15"/>
  <c r="A36" i="15"/>
  <c r="A35" i="15"/>
  <c r="A22" i="15"/>
  <c r="A17" i="15"/>
  <c r="A16" i="15"/>
  <c r="A4" i="15"/>
  <c r="A15" i="14"/>
  <c r="A4" i="14"/>
  <c r="A20" i="14"/>
  <c r="A16" i="14"/>
  <c r="A9" i="14"/>
  <c r="A5" i="14"/>
  <c r="A10" i="15"/>
  <c r="A5" i="15"/>
  <c r="I26" i="10"/>
  <c r="E54" i="12"/>
  <c r="E53" i="12"/>
  <c r="H26" i="10" s="1"/>
  <c r="E50" i="12"/>
  <c r="E49" i="12"/>
  <c r="E43" i="12"/>
  <c r="E42" i="12"/>
  <c r="H21" i="10" s="1"/>
  <c r="E39" i="12"/>
  <c r="E38" i="12"/>
  <c r="H20" i="10" s="1"/>
  <c r="G55" i="15"/>
  <c r="G54" i="15"/>
  <c r="G50" i="15"/>
  <c r="G49" i="15"/>
  <c r="G43" i="15"/>
  <c r="G42" i="15"/>
  <c r="G45" i="15" s="1"/>
  <c r="G38" i="15"/>
  <c r="G37" i="15"/>
  <c r="G40" i="15" s="1"/>
  <c r="G46" i="15" l="1"/>
  <c r="L15" i="10"/>
  <c r="G21" i="10"/>
  <c r="G20" i="10"/>
  <c r="I25" i="10"/>
  <c r="F20" i="10"/>
  <c r="F26" i="10"/>
  <c r="G26" i="10"/>
  <c r="F25" i="10"/>
  <c r="G24" i="15"/>
  <c r="G23" i="15"/>
  <c r="G19" i="15"/>
  <c r="G18" i="15"/>
  <c r="G12" i="15"/>
  <c r="G11" i="15"/>
  <c r="G7" i="15"/>
  <c r="G6" i="15"/>
  <c r="E22" i="12"/>
  <c r="E21" i="12"/>
  <c r="E18" i="12"/>
  <c r="E17" i="12"/>
  <c r="E11" i="12"/>
  <c r="E10" i="12"/>
  <c r="E7" i="12"/>
  <c r="E6" i="12"/>
  <c r="I8" i="10"/>
  <c r="J26" i="10" l="1"/>
  <c r="K26" i="10" s="1"/>
  <c r="J20" i="10"/>
  <c r="K20" i="10" s="1"/>
  <c r="H25" i="10"/>
  <c r="J25" i="10" s="1"/>
  <c r="G25" i="10"/>
  <c r="F21" i="10"/>
  <c r="I7" i="10"/>
  <c r="F8" i="10"/>
  <c r="F7" i="10"/>
  <c r="J21" i="10" l="1"/>
  <c r="K21" i="10" s="1"/>
  <c r="K25" i="10"/>
  <c r="H7" i="10"/>
  <c r="G7" i="10"/>
  <c r="G8" i="10"/>
  <c r="J7" i="10" l="1"/>
  <c r="K7" i="10"/>
  <c r="J8" i="10"/>
  <c r="K8" i="10" s="1"/>
  <c r="L23" i="10"/>
  <c r="L28" i="10"/>
  <c r="L30" i="10" l="1"/>
  <c r="L10" i="10"/>
  <c r="L17" i="10" s="1"/>
  <c r="L31" i="10" l="1"/>
</calcChain>
</file>

<file path=xl/sharedStrings.xml><?xml version="1.0" encoding="utf-8"?>
<sst xmlns="http://schemas.openxmlformats.org/spreadsheetml/2006/main" count="250" uniqueCount="109">
  <si>
    <t>Eil. Nr. </t>
  </si>
  <si>
    <t>Tikslinė grupė (T) (ūkio subjektų skaičius, vnt.)</t>
  </si>
  <si>
    <t>Išlaidos darbuotojams (D), Eur</t>
  </si>
  <si>
    <t>Išlaidos investicijoms (I), Eur</t>
  </si>
  <si>
    <t>Išlaidos medžiagoms (M), Eur</t>
  </si>
  <si>
    <t>1.</t>
  </si>
  <si>
    <t>1.1. </t>
  </si>
  <si>
    <t>1.1.1.</t>
  </si>
  <si>
    <t>Veiksmas A1</t>
  </si>
  <si>
    <t>1.1.2.</t>
  </si>
  <si>
    <t>Veiksmas A2</t>
  </si>
  <si>
    <t>...</t>
  </si>
  <si>
    <t> 1.2.</t>
  </si>
  <si>
    <t>1.2.1.</t>
  </si>
  <si>
    <t>Veiksmas B1</t>
  </si>
  <si>
    <t>1.2.2.</t>
  </si>
  <si>
    <t>Veiksmas B2</t>
  </si>
  <si>
    <t>....</t>
  </si>
  <si>
    <t>Straipsnis (-iai), punktas (-ai) ir įpareigojimas</t>
  </si>
  <si>
    <t xml:space="preserve">Darbuotojas </t>
  </si>
  <si>
    <t>Darbuotojų skaičius, vnt.</t>
  </si>
  <si>
    <t>Veiksmo atlikimo dažnis per metus</t>
  </si>
  <si>
    <t>A1.1</t>
  </si>
  <si>
    <t>A1.2</t>
  </si>
  <si>
    <t>A2.1</t>
  </si>
  <si>
    <t>A2.2</t>
  </si>
  <si>
    <t>B1.1</t>
  </si>
  <si>
    <t>B1.2</t>
  </si>
  <si>
    <t>B2.1</t>
  </si>
  <si>
    <t>B2.2</t>
  </si>
  <si>
    <t>Objektas</t>
  </si>
  <si>
    <t>Iš viso išlaidų investicijoms pagal veiksmą A1</t>
  </si>
  <si>
    <t>Iš viso išlaidų investicijoms pagal veiksmą A2</t>
  </si>
  <si>
    <t>Iš viso išlaidų investicijoms pagal įpareigojimą A</t>
  </si>
  <si>
    <t>Iš viso išlaidų investicijoms pagal veiksmą B1</t>
  </si>
  <si>
    <t>Iš viso išlaidų investicijoms pagal veiksmą B2</t>
  </si>
  <si>
    <t>Iš viso išlaidų investicijoms pagal įpareigojimą B</t>
  </si>
  <si>
    <t>Iš viso išlaidų medžiagoms pagal veiksmą A1</t>
  </si>
  <si>
    <t>Iš viso išlaidų medžiagoms pagal veiksmą A2</t>
  </si>
  <si>
    <t>Iš viso išlaidų medžiagoms pagal įpareigojimą A</t>
  </si>
  <si>
    <t>Iš viso išlaidų medžiagoms pagal veiksmą B1</t>
  </si>
  <si>
    <t>Iš viso išlaidų medžiagoms pagal įpareigojimą B</t>
  </si>
  <si>
    <t>Iš viso išlaidų medžiagoms pagal veiksmą B2</t>
  </si>
  <si>
    <t>Iš išorės įsigyjamos paslaugos (darbai)</t>
  </si>
  <si>
    <t>Paslaugų (darbų) kaina (E), Eur</t>
  </si>
  <si>
    <t>Iš viso išlaidų iš išorės įsigyjamoms paslaugoms (darbams) pagal veiksmą A1</t>
  </si>
  <si>
    <t>Iš viso išlaidų iš išorės įsigyjamoms paslaugoms (darbams) pagal veiksmą A2</t>
  </si>
  <si>
    <t>Iš viso išlaidų iš išorės įsigyjamoms paslaugoms (darbams) pagal įpareigojimą A</t>
  </si>
  <si>
    <t>Iš viso išlaidų iš išorės įsigyjamoms paslaugoms (darbams) pagal veiksmą B1</t>
  </si>
  <si>
    <t>Iš viso išlaidų iš išorės įsigyjamoms paslaugoms (darbams) pagal veiksmą B2</t>
  </si>
  <si>
    <t>Iš viso išlaidų iš išorės įsigyjamoms paslaugoms (darbams) pagal įpareigojimą B</t>
  </si>
  <si>
    <t>.......</t>
  </si>
  <si>
    <t>2.</t>
  </si>
  <si>
    <t>2.1. </t>
  </si>
  <si>
    <t>2.1.1.</t>
  </si>
  <si>
    <t>2.1.2.</t>
  </si>
  <si>
    <t> 2.2.</t>
  </si>
  <si>
    <t>2.2.1.</t>
  </si>
  <si>
    <t>2.2.2.</t>
  </si>
  <si>
    <t>Išlaidos paslaugoms (darbams) įsigyti, Eur, (E)</t>
  </si>
  <si>
    <t>Įpareigojimo  tikslinei grupei sukeliama prisitaikymo išlaidų suma (PI), Eur, ((5)*(11))</t>
  </si>
  <si>
    <t>Medžiagos kiekis / metus (svorio ar tūrio matais arba vienetais) (Q)</t>
  </si>
  <si>
    <t>Išlaidų investicijoms (I) apskaičiavimas (galiojantis teisės aktas)</t>
  </si>
  <si>
    <t>Išlaidų investicijoms (I) apskaičiavimas (teisės akto projektas)</t>
  </si>
  <si>
    <t>Išlaidų medžiagoms (M) apskaičiavimas (galiojantis teisės aktas)</t>
  </si>
  <si>
    <t>Išlaidų medžiagoms (M) apskaičiavimas (teisės akto projektas)</t>
  </si>
  <si>
    <t>Teisės akto  (teisės akto projekto) straipsnis (-iai), punktas   (-ai) ir įpareigojimas</t>
  </si>
  <si>
    <t>Įpareigojimo vykdymo veiksmas</t>
  </si>
  <si>
    <t>Įpareigojimo tikslinės grupės veikiančiam ūkio subjektui, vykdančiam ekonominę veiklą rinkos sąlygomis ir įgyvendinančiam įpareigojimą verslo praktikoje pagrįstomis sąnaudomis, sukeliama prisitaikymo prie reguliavimo išlaidų (toliau – prisitaikymo išlaidos) suma (S), Eur ((6) + (7) + (8) + (9) + (10)</t>
  </si>
  <si>
    <t>Tiriamo teisės akto arba teisės akto, kurį numatoma keisti (naikinti), pavadinimas [arba rašoma „Netaikoma“, jei toliau vertinamos nauju teisės akto projektu galimos sukelti prisitaikymo išlaidos]</t>
  </si>
  <si>
    <t>Kilmė (Europos Sąjungos arba tarptautinė, nacionalinė)</t>
  </si>
  <si>
    <t>Iš viso prisitaikymo išlaidų pagal įpareigojimą A</t>
  </si>
  <si>
    <t>Iš viso prisitaikymo išlaidų pagal įpareigojimą B</t>
  </si>
  <si>
    <t>Iš viso prisitaikymo išlaidų pagal galiojantį teisės aktą, Eur</t>
  </si>
  <si>
    <t>Iš viso prisitaikymo išlaidų pagal teisės akto projektą, Eur</t>
  </si>
  <si>
    <t>Teisės akto projektu numatomas sukelti prisitaikymo išlaidų pokytis, Eur</t>
  </si>
  <si>
    <t>Išlaidų darbuotojams (D) apskaičiavimas (galiojantis teisės aktas)</t>
  </si>
  <si>
    <t>Išlaidų darbuotojams (D) apskaičiavimas (teisės akto projektas)</t>
  </si>
  <si>
    <t>Darbuotojo vidutinio valandinio darbo užmokesčio ir nuo jo darbdavio mokamų mokesčių suma, Eur/val.</t>
  </si>
  <si>
    <t>Įpareigojimo vykdymo veiksmui (toliau – Veiksmas) vykdyti skirtas darbuotojo laikas, val.</t>
  </si>
  <si>
    <t>Iš viso išlaidų darbuotojams (D), Eur</t>
  </si>
  <si>
    <t>Iš viso D išlaidų veiksmui A1, Eur</t>
  </si>
  <si>
    <t>Iš viso D išlaidų veiksmui A2, Eur</t>
  </si>
  <si>
    <t>Iš viso D išlaidų pagal įpareigojimą A, Eur</t>
  </si>
  <si>
    <t>Iš viso D išlaidų veiksmui B1, Eur</t>
  </si>
  <si>
    <t>Iš viso D išlaidų veiksmui B2, Eur</t>
  </si>
  <si>
    <t>Iš viso D išlaidų pagal įpareigojimą B, Eur</t>
  </si>
  <si>
    <t xml:space="preserve">Teisės akto straipsnis, punktas ir įpareigojimas </t>
  </si>
  <si>
    <t xml:space="preserve">Teisės akto projekto straipsnis, punktas ir įpareigojimas </t>
  </si>
  <si>
    <t>Teisės akto straipsnis, punktas ir įpareigojimas</t>
  </si>
  <si>
    <t>Teisės akto projekto straipsnis, punktas ir įpareigojimas</t>
  </si>
  <si>
    <t>Medžiaga arba medžiagų grupė</t>
  </si>
  <si>
    <t>Medžiagos (medžiagų) grupės kaina už kiekio vienetą (K) (Eur už svorio ar tūrio matą arba vienetą), Eur/kiekio matą</t>
  </si>
  <si>
    <t>…</t>
  </si>
  <si>
    <t>Išlaidų iš išorės įsigyjamoms paslaugoms (darbams) (E) apskaičiavimas (galiojantis teisės aktas)</t>
  </si>
  <si>
    <t>Išlaidų iš išorės įsigyjamoms paslaugoms (darbams) (E) apskaičiavimas (teisės akto projektas)</t>
  </si>
  <si>
    <t>Ūkio subjektų administracinės naštos ir prisitaikymo prie reguliavimo išlaidų vertinimo pinigine išraiška skaičiuoklė</t>
  </si>
  <si>
    <t>Pridėtinės išlaidos (O), Eur, (0,05*((6)+(7)+(8)+(9)))</t>
  </si>
  <si>
    <t xml:space="preserve">LRV nutarimo „Dėl Lietuvos Respublikos Vyriausybės 2015 m. gegužės 27 d. nutarimo Nr. 527 „Dėl Papildomų garantijų pažeidžiamiems elektros energijos vartotojams įgyvendinimo tvarkos aprašo patvirtinimo“ pakeitimo“ (toliau - Aprašas) projektas </t>
  </si>
  <si>
    <t>nacionalinė</t>
  </si>
  <si>
    <t>Komentarai dėl ūkio subjektų skaičiaus:</t>
  </si>
  <si>
    <t>Ataskaitos rengėja:</t>
  </si>
  <si>
    <t>Energetikos konkurencingumo grupės patarėja Aušra Grėbliūnaitė</t>
  </si>
  <si>
    <t>Teisininkai (profesijos kodas 2611)</t>
  </si>
  <si>
    <t>Programinės įrangos ir taikomųjų programų kūrėjai ir analitikai</t>
  </si>
  <si>
    <t>2.1 eilutė - 5 ūkio subjektai, t.y. 4 nepriklausomi elektros energijos tiekėjai tiekia elektros energiją buitiniams elektros energijos vartotojams ir 1 skirstomųjų tinklų operatorius, kuris vadovaujantis Elektros energetikos įstatymu, vykdo ir garantinio tiekėjo funkcijas.</t>
  </si>
  <si>
    <t>Skirstomųjų tinklų operatorius, garantiniam tiekėjas ir (ar) tiekėjai sudaro sutartis su Asmens su negalia teisių apsaugos agentūros informacinės sistemos valdytoju ir Valstybinio socialinio draudimo fondo valdybos informacinės sistemos valdytoju</t>
  </si>
  <si>
    <t xml:space="preserve">Skirstomųjų tinklų operatorius, garantiniam tiekėjas ir (ar) tiekėjai gauna duomenis iš Asmens su negalia teisių apsaugos agentūros informacinės sistemos ir Valstybinio socialinio draudimo fondo valdybos informacinės sistemos </t>
  </si>
  <si>
    <t>Aprašo 6 punktas numato, kad Socialinės paramos šeimai informacinės sistemos valdytojas, Asmens su negalia teisių apsaugos agentūros informacinės sistemos valdytojas ir Valstybinio socialinio draudimo fondo valdybos informacinės sistemos  valdytojas, laikydamasis sudarytos duomenų teikimo sutarties ir joje nustatytos tvarkos skirstomųjų tinklų operatoriui, garantiniam tiekėjui ir (ar) tiekėjui teikia Socialinės paramos šeimai informacinės sistemos, Asmens su negalia teisių apsaugos agentūros informacinės sistemos ir Valstybinio socialinio draudimo fondo valdybos prie SADM informacinės sistemos duomenis apie piniginės socialinės paramos gavėjus, asmenis su negalia ir asmenis gaunančius šalpos senatvės pensiją arba šalpos kompensaciją (vardą, pavardę, asmens kodą arba gimimo datą, jei asmenį galima identifikuoti be asmens kodo), turinčius arba ketinančius turėti sutartinius santykius su konkrečiu skirstomųjų tinklų operatoriumi, garantiniu tiekėju ir (ar) tiekėju, Aprašo 9 punkte nurodytiems tikslams pasiekti.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</si>
</sst>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charset val="186"/>
      <scheme val="minor"/>
    </font>
    <font>
      <sz val="8"/>
      <color theme="1"/>
      <name val="Verdana"/>
      <family val="2"/>
      <charset val="186"/>
    </font>
    <font>
      <b/>
      <sz val="8"/>
      <color rgb="FF000000"/>
      <name val="Verdana"/>
      <family val="2"/>
      <charset val="186"/>
    </font>
    <font>
      <sz val="8"/>
      <color rgb="FF000000"/>
      <name val="Verdana"/>
      <family val="2"/>
      <charset val="186"/>
    </font>
    <font>
      <i/>
      <sz val="8"/>
      <color rgb="FF000000"/>
      <name val="Verdana"/>
      <family val="2"/>
      <charset val="186"/>
    </font>
    <font>
      <sz val="8"/>
      <name val="Verdana"/>
      <family val="2"/>
      <charset val="186"/>
    </font>
    <font>
      <b/>
      <sz val="12"/>
      <color theme="1"/>
      <name val="Verdana"/>
      <family val="2"/>
      <charset val="186"/>
    </font>
    <font>
      <b/>
      <sz val="8"/>
      <color theme="1"/>
      <name val="Verdana"/>
      <family val="2"/>
      <charset val="186"/>
    </font>
    <font>
      <b/>
      <sz val="8"/>
      <color theme="0"/>
      <name val="Verdana"/>
      <family val="2"/>
      <charset val="186"/>
    </font>
  </fonts>
  <fills count="10">
    <fill>
      <patternFill patternType="none"/>
    </fill>
    <fill>
      <patternFill patternType="gray125"/>
    </fill>
    <fill>
      <patternFill patternType="solid">
        <fgColor rgb="FFF2F2F2"/>
        <bgColor indexed="64"/>
      </patternFill>
    </fill>
    <fill>
      <patternFill patternType="solid">
        <fgColor rgb="FFFFFFFF"/>
        <bgColor indexed="64"/>
      </patternFill>
    </fill>
    <fill>
      <patternFill patternType="solid">
        <fgColor theme="0"/>
        <bgColor indexed="64"/>
      </patternFill>
    </fill>
    <fill>
      <patternFill patternType="solid">
        <fgColor rgb="FFF2F1F0"/>
        <bgColor indexed="64"/>
      </patternFill>
    </fill>
    <fill>
      <patternFill patternType="solid">
        <fgColor rgb="FF390A6F"/>
        <bgColor indexed="64"/>
      </patternFill>
    </fill>
    <fill>
      <patternFill patternType="solid">
        <fgColor rgb="FF44BBA4"/>
        <bgColor indexed="64"/>
      </patternFill>
    </fill>
    <fill>
      <patternFill patternType="solid">
        <fgColor rgb="FFCCD3FF"/>
        <bgColor indexed="64"/>
      </patternFill>
    </fill>
    <fill>
      <patternFill patternType="solid">
        <fgColor rgb="FF7E47FF"/>
        <bgColor indexed="64"/>
      </patternFill>
    </fill>
  </fills>
  <borders count="14">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s>
  <cellStyleXfs count="1">
    <xf numFmtId="0" fontId="0" fillId="0" borderId="0"/>
  </cellStyleXfs>
  <cellXfs count="75">
    <xf numFmtId="0" fontId="0" fillId="0" borderId="0" xfId="0"/>
    <xf numFmtId="0" fontId="1" fillId="0" borderId="0" xfId="0" applyFont="1" applyAlignment="1">
      <alignment vertical="top"/>
    </xf>
    <xf numFmtId="0" fontId="3" fillId="0" borderId="2" xfId="0" applyFont="1" applyBorder="1" applyAlignment="1">
      <alignment horizontal="center" vertical="top"/>
    </xf>
    <xf numFmtId="0" fontId="4" fillId="0" borderId="5" xfId="0" applyFont="1" applyBorder="1" applyAlignment="1">
      <alignment vertical="top" wrapText="1"/>
    </xf>
    <xf numFmtId="0" fontId="3" fillId="2" borderId="5" xfId="0" applyFont="1" applyFill="1" applyBorder="1" applyAlignment="1">
      <alignment vertical="top" wrapText="1"/>
    </xf>
    <xf numFmtId="0" fontId="3" fillId="0" borderId="5" xfId="0" applyFont="1" applyBorder="1" applyAlignment="1">
      <alignment vertical="top" wrapText="1"/>
    </xf>
    <xf numFmtId="0" fontId="3" fillId="3" borderId="5" xfId="0" applyFont="1" applyFill="1" applyBorder="1" applyAlignment="1">
      <alignment vertical="top" wrapText="1"/>
    </xf>
    <xf numFmtId="0" fontId="3" fillId="2" borderId="5" xfId="0" applyFont="1" applyFill="1" applyBorder="1" applyAlignment="1">
      <alignment horizontal="right" vertical="top" wrapText="1"/>
    </xf>
    <xf numFmtId="0" fontId="3" fillId="0" borderId="2" xfId="0" applyFont="1" applyBorder="1" applyAlignment="1">
      <alignment horizontal="right" vertical="top" wrapText="1"/>
    </xf>
    <xf numFmtId="0" fontId="3" fillId="4" borderId="5" xfId="0" applyFont="1" applyFill="1" applyBorder="1" applyAlignment="1">
      <alignment vertical="top" wrapText="1"/>
    </xf>
    <xf numFmtId="0" fontId="5" fillId="0" borderId="5" xfId="0" applyFont="1" applyBorder="1" applyAlignment="1">
      <alignment vertical="top" wrapText="1"/>
    </xf>
    <xf numFmtId="0" fontId="2" fillId="0" borderId="5" xfId="0" applyFont="1" applyBorder="1" applyAlignment="1">
      <alignment horizontal="center" vertical="top" wrapText="1"/>
    </xf>
    <xf numFmtId="0" fontId="3" fillId="0" borderId="2" xfId="0" applyFont="1" applyBorder="1" applyAlignment="1">
      <alignment vertical="top" wrapText="1"/>
    </xf>
    <xf numFmtId="0" fontId="8" fillId="6" borderId="8" xfId="0" applyFont="1" applyFill="1" applyBorder="1" applyAlignment="1">
      <alignment horizontal="left" vertical="top"/>
    </xf>
    <xf numFmtId="0" fontId="8" fillId="6" borderId="1" xfId="0" applyFont="1" applyFill="1" applyBorder="1" applyAlignment="1">
      <alignment vertical="top" wrapText="1"/>
    </xf>
    <xf numFmtId="0" fontId="8" fillId="6" borderId="1" xfId="0" applyFont="1" applyFill="1" applyBorder="1" applyAlignment="1">
      <alignment horizontal="center" vertical="top" wrapText="1"/>
    </xf>
    <xf numFmtId="0" fontId="8" fillId="6" borderId="4" xfId="0" applyFont="1" applyFill="1" applyBorder="1" applyAlignment="1">
      <alignment vertical="top" wrapText="1"/>
    </xf>
    <xf numFmtId="0" fontId="8" fillId="7" borderId="1" xfId="0" applyFont="1" applyFill="1" applyBorder="1" applyAlignment="1">
      <alignment horizontal="center" vertical="top" wrapText="1"/>
    </xf>
    <xf numFmtId="0" fontId="2" fillId="8" borderId="8" xfId="0" applyFont="1" applyFill="1" applyBorder="1" applyAlignment="1">
      <alignment vertical="top" wrapText="1"/>
    </xf>
    <xf numFmtId="0" fontId="8" fillId="9" borderId="2" xfId="0" applyFont="1" applyFill="1" applyBorder="1" applyAlignment="1">
      <alignment vertical="top" wrapText="1"/>
    </xf>
    <xf numFmtId="0" fontId="7" fillId="0" borderId="0" xfId="0" applyFont="1" applyAlignment="1">
      <alignment vertical="top"/>
    </xf>
    <xf numFmtId="0" fontId="8" fillId="7" borderId="10" xfId="0" applyFont="1" applyFill="1" applyBorder="1" applyAlignment="1">
      <alignment horizontal="center" vertical="top"/>
    </xf>
    <xf numFmtId="0" fontId="2" fillId="8" borderId="5" xfId="0" applyFont="1" applyFill="1" applyBorder="1" applyAlignment="1">
      <alignment horizontal="center" vertical="top" wrapText="1"/>
    </xf>
    <xf numFmtId="0" fontId="4" fillId="0" borderId="2" xfId="0" applyFont="1" applyBorder="1" applyAlignment="1">
      <alignment vertical="top" wrapText="1"/>
    </xf>
    <xf numFmtId="0" fontId="3" fillId="2" borderId="5" xfId="0" applyFont="1" applyFill="1" applyBorder="1" applyAlignment="1">
      <alignment horizontal="center" vertical="top" wrapText="1"/>
    </xf>
    <xf numFmtId="0" fontId="1" fillId="0" borderId="2" xfId="0" applyFont="1" applyBorder="1" applyAlignment="1">
      <alignment vertical="top" wrapText="1"/>
    </xf>
    <xf numFmtId="0" fontId="2" fillId="0" borderId="5" xfId="0" applyFont="1" applyBorder="1" applyAlignment="1">
      <alignment vertical="top" wrapText="1"/>
    </xf>
    <xf numFmtId="0" fontId="2" fillId="0" borderId="0" xfId="0" applyFont="1" applyAlignment="1">
      <alignment horizontal="right" vertical="top" wrapText="1"/>
    </xf>
    <xf numFmtId="0" fontId="2" fillId="0" borderId="0" xfId="0" applyFont="1" applyAlignment="1">
      <alignment vertical="top" wrapText="1"/>
    </xf>
    <xf numFmtId="0" fontId="2" fillId="5" borderId="8" xfId="0" applyFont="1" applyFill="1" applyBorder="1" applyAlignment="1">
      <alignment horizontal="center" vertical="top" wrapText="1"/>
    </xf>
    <xf numFmtId="0" fontId="2" fillId="5" borderId="3" xfId="0" applyFont="1" applyFill="1" applyBorder="1" applyAlignment="1">
      <alignment horizontal="center" vertical="top" wrapText="1"/>
    </xf>
    <xf numFmtId="0" fontId="8" fillId="7" borderId="2" xfId="0" applyFont="1" applyFill="1" applyBorder="1" applyAlignment="1">
      <alignment horizontal="center" vertical="top" wrapText="1"/>
    </xf>
    <xf numFmtId="0" fontId="8" fillId="7" borderId="5" xfId="0" applyFont="1" applyFill="1" applyBorder="1" applyAlignment="1">
      <alignment horizontal="center" vertical="top" wrapText="1"/>
    </xf>
    <xf numFmtId="0" fontId="3" fillId="4" borderId="0" xfId="0" applyFont="1" applyFill="1" applyAlignment="1">
      <alignment vertical="top" wrapText="1"/>
    </xf>
    <xf numFmtId="0" fontId="2" fillId="2" borderId="5" xfId="0" applyFont="1" applyFill="1" applyBorder="1" applyAlignment="1">
      <alignment vertical="top" wrapText="1"/>
    </xf>
    <xf numFmtId="0" fontId="2" fillId="0" borderId="2" xfId="0" applyFont="1" applyBorder="1" applyAlignment="1">
      <alignment vertical="top" wrapText="1"/>
    </xf>
    <xf numFmtId="0" fontId="2" fillId="4" borderId="0" xfId="0" applyFont="1" applyFill="1" applyAlignment="1">
      <alignment vertical="top" wrapText="1"/>
    </xf>
    <xf numFmtId="0" fontId="3" fillId="5" borderId="5" xfId="0" applyFont="1" applyFill="1" applyBorder="1" applyAlignment="1">
      <alignment vertical="top" wrapText="1"/>
    </xf>
    <xf numFmtId="0" fontId="3" fillId="5" borderId="5" xfId="0" applyFont="1" applyFill="1" applyBorder="1" applyAlignment="1">
      <alignment horizontal="right" vertical="top" wrapText="1"/>
    </xf>
    <xf numFmtId="0" fontId="5" fillId="5" borderId="5" xfId="0" applyFont="1" applyFill="1" applyBorder="1" applyAlignment="1">
      <alignment vertical="top" wrapText="1"/>
    </xf>
    <xf numFmtId="0" fontId="3" fillId="5" borderId="5" xfId="0" applyFont="1" applyFill="1" applyBorder="1" applyAlignment="1">
      <alignment horizontal="center" vertical="top" wrapText="1"/>
    </xf>
    <xf numFmtId="0" fontId="6" fillId="5" borderId="11" xfId="0" applyFont="1" applyFill="1" applyBorder="1" applyAlignment="1">
      <alignment horizontal="left" vertical="top"/>
    </xf>
    <xf numFmtId="0" fontId="6" fillId="5" borderId="12" xfId="0" applyFont="1" applyFill="1" applyBorder="1" applyAlignment="1">
      <alignment horizontal="left" vertical="top"/>
    </xf>
    <xf numFmtId="0" fontId="6" fillId="5" borderId="4" xfId="0" applyFont="1" applyFill="1" applyBorder="1" applyAlignment="1">
      <alignment horizontal="left" vertical="top"/>
    </xf>
    <xf numFmtId="0" fontId="6" fillId="5" borderId="13" xfId="0" applyFont="1" applyFill="1" applyBorder="1" applyAlignment="1">
      <alignment horizontal="left" vertical="top"/>
    </xf>
    <xf numFmtId="0" fontId="6" fillId="5" borderId="9" xfId="0" applyFont="1" applyFill="1" applyBorder="1" applyAlignment="1">
      <alignment horizontal="left" vertical="top"/>
    </xf>
    <xf numFmtId="0" fontId="6" fillId="5" borderId="5" xfId="0" applyFont="1" applyFill="1" applyBorder="1" applyAlignment="1">
      <alignment horizontal="left" vertical="top"/>
    </xf>
    <xf numFmtId="0" fontId="2" fillId="8" borderId="6" xfId="0" applyFont="1" applyFill="1" applyBorder="1" applyAlignment="1">
      <alignment vertical="top" wrapText="1"/>
    </xf>
    <xf numFmtId="0" fontId="2" fillId="8" borderId="7" xfId="0" applyFont="1" applyFill="1" applyBorder="1" applyAlignment="1">
      <alignment vertical="top" wrapText="1"/>
    </xf>
    <xf numFmtId="0" fontId="2" fillId="8" borderId="3" xfId="0" applyFont="1" applyFill="1" applyBorder="1" applyAlignment="1">
      <alignment vertical="top" wrapText="1"/>
    </xf>
    <xf numFmtId="0" fontId="3" fillId="0" borderId="6" xfId="0" applyFont="1" applyBorder="1" applyAlignment="1">
      <alignment horizontal="right" vertical="top" wrapText="1"/>
    </xf>
    <xf numFmtId="0" fontId="3" fillId="0" borderId="7" xfId="0" applyFont="1" applyBorder="1" applyAlignment="1">
      <alignment horizontal="right" vertical="top" wrapText="1"/>
    </xf>
    <xf numFmtId="0" fontId="3" fillId="0" borderId="3" xfId="0" applyFont="1" applyBorder="1" applyAlignment="1">
      <alignment horizontal="right" vertical="top" wrapText="1"/>
    </xf>
    <xf numFmtId="0" fontId="2" fillId="0" borderId="6" xfId="0" applyFont="1" applyBorder="1" applyAlignment="1">
      <alignment horizontal="right" vertical="top" wrapText="1"/>
    </xf>
    <xf numFmtId="0" fontId="2" fillId="0" borderId="7" xfId="0" applyFont="1" applyBorder="1" applyAlignment="1">
      <alignment horizontal="right" vertical="top" wrapText="1"/>
    </xf>
    <xf numFmtId="0" fontId="2" fillId="0" borderId="3" xfId="0" applyFont="1" applyBorder="1" applyAlignment="1">
      <alignment horizontal="right" vertical="top" wrapText="1"/>
    </xf>
    <xf numFmtId="0" fontId="8" fillId="9" borderId="6" xfId="0" applyFont="1" applyFill="1" applyBorder="1" applyAlignment="1">
      <alignment vertical="top" wrapText="1"/>
    </xf>
    <xf numFmtId="0" fontId="8" fillId="9" borderId="7" xfId="0" applyFont="1" applyFill="1" applyBorder="1" applyAlignment="1">
      <alignment vertical="top" wrapText="1"/>
    </xf>
    <xf numFmtId="0" fontId="8" fillId="9" borderId="3" xfId="0" applyFont="1" applyFill="1" applyBorder="1" applyAlignment="1">
      <alignment vertical="top" wrapText="1"/>
    </xf>
    <xf numFmtId="0" fontId="7" fillId="8" borderId="6" xfId="0" applyFont="1" applyFill="1" applyBorder="1" applyAlignment="1">
      <alignment horizontal="center" vertical="top" wrapText="1"/>
    </xf>
    <xf numFmtId="0" fontId="7" fillId="8" borderId="7" xfId="0" applyFont="1" applyFill="1" applyBorder="1" applyAlignment="1">
      <alignment horizontal="center" vertical="top" wrapText="1"/>
    </xf>
    <xf numFmtId="0" fontId="7" fillId="8" borderId="3" xfId="0" applyFont="1" applyFill="1" applyBorder="1" applyAlignment="1">
      <alignment horizontal="center" vertical="top" wrapText="1"/>
    </xf>
    <xf numFmtId="0" fontId="8" fillId="9" borderId="6" xfId="0" applyFont="1" applyFill="1" applyBorder="1" applyAlignment="1">
      <alignment horizontal="center" vertical="top" wrapText="1"/>
    </xf>
    <xf numFmtId="0" fontId="8" fillId="9" borderId="7" xfId="0" applyFont="1" applyFill="1" applyBorder="1" applyAlignment="1">
      <alignment horizontal="center" vertical="top" wrapText="1"/>
    </xf>
    <xf numFmtId="0" fontId="8" fillId="9" borderId="3" xfId="0" applyFont="1" applyFill="1" applyBorder="1" applyAlignment="1">
      <alignment horizontal="center" vertical="top" wrapText="1"/>
    </xf>
    <xf numFmtId="0" fontId="2" fillId="5" borderId="6" xfId="0" applyFont="1" applyFill="1" applyBorder="1" applyAlignment="1">
      <alignment horizontal="center" vertical="top" wrapText="1"/>
    </xf>
    <xf numFmtId="0" fontId="2" fillId="5" borderId="3" xfId="0" applyFont="1" applyFill="1" applyBorder="1" applyAlignment="1">
      <alignment horizontal="center" vertical="top" wrapText="1"/>
    </xf>
    <xf numFmtId="0" fontId="8" fillId="7" borderId="6" xfId="0" applyFont="1" applyFill="1" applyBorder="1" applyAlignment="1">
      <alignment horizontal="center" vertical="top" wrapText="1"/>
    </xf>
    <xf numFmtId="0" fontId="8" fillId="7" borderId="3" xfId="0" applyFont="1" applyFill="1" applyBorder="1" applyAlignment="1">
      <alignment horizontal="center" vertical="top" wrapText="1"/>
    </xf>
    <xf numFmtId="0" fontId="7" fillId="8" borderId="6" xfId="0" applyFont="1" applyFill="1" applyBorder="1" applyAlignment="1">
      <alignment horizontal="center" vertical="top"/>
    </xf>
    <xf numFmtId="0" fontId="7" fillId="8" borderId="7" xfId="0" applyFont="1" applyFill="1" applyBorder="1" applyAlignment="1">
      <alignment horizontal="center" vertical="top"/>
    </xf>
    <xf numFmtId="0" fontId="7" fillId="8" borderId="3" xfId="0" applyFont="1" applyFill="1" applyBorder="1" applyAlignment="1">
      <alignment horizontal="center" vertical="top"/>
    </xf>
    <xf numFmtId="0" fontId="8" fillId="9" borderId="6" xfId="0" applyFont="1" applyFill="1" applyBorder="1" applyAlignment="1">
      <alignment horizontal="center" vertical="top"/>
    </xf>
    <xf numFmtId="0" fontId="8" fillId="9" borderId="7" xfId="0" applyFont="1" applyFill="1" applyBorder="1" applyAlignment="1">
      <alignment horizontal="center" vertical="top"/>
    </xf>
    <xf numFmtId="0" fontId="8" fillId="9" borderId="3" xfId="0" applyFont="1" applyFill="1" applyBorder="1" applyAlignment="1">
      <alignment horizontal="center" vertical="top"/>
    </xf>
  </cellXfs>
  <cellStyles count="1">
    <cellStyle name="Įprastas" xfId="0" builtinId="0"/>
  </cellStyles>
  <dxfs count="0"/>
  <tableStyles count="0" defaultTableStyle="TableStyleMedium2" defaultPivotStyle="PivotStyleLight16"/>
  <colors>
    <mruColors>
      <color rgb="FFF2F1F0"/>
      <color rgb="FF44BBA4"/>
      <color rgb="FF7E47FF"/>
      <color rgb="FFCCD3FF"/>
      <color rgb="FF390A6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390A6F"/>
  </sheetPr>
  <dimension ref="A1:L38"/>
  <sheetViews>
    <sheetView tabSelected="1" zoomScaleNormal="100" workbookViewId="0">
      <pane ySplit="4" topLeftCell="A19" activePane="bottomLeft" state="frozen"/>
      <selection activeCell="B1" sqref="B1"/>
      <selection pane="bottomLeft" activeCell="O19" sqref="O19"/>
    </sheetView>
  </sheetViews>
  <sheetFormatPr defaultColWidth="8.77734375" defaultRowHeight="10.199999999999999" x14ac:dyDescent="0.3"/>
  <cols>
    <col min="1" max="1" width="6.77734375" style="1" customWidth="1"/>
    <col min="2" max="2" width="23.77734375" style="1" customWidth="1"/>
    <col min="3" max="3" width="13" style="1" customWidth="1"/>
    <col min="4" max="4" width="19" style="1" customWidth="1"/>
    <col min="5" max="5" width="14.21875" style="1" customWidth="1"/>
    <col min="6" max="6" width="11.77734375" style="1" customWidth="1"/>
    <col min="7" max="7" width="12.44140625" style="1" customWidth="1"/>
    <col min="8" max="8" width="11.77734375" style="1" customWidth="1"/>
    <col min="9" max="9" width="13.5546875" style="1" customWidth="1"/>
    <col min="10" max="10" width="18.21875" style="1" customWidth="1"/>
    <col min="11" max="11" width="36.21875" style="1" customWidth="1"/>
    <col min="12" max="12" width="24.5546875" style="1" customWidth="1"/>
    <col min="13" max="16384" width="8.77734375" style="1"/>
  </cols>
  <sheetData>
    <row r="1" spans="1:12" ht="12" customHeight="1" x14ac:dyDescent="0.3">
      <c r="A1" s="41" t="s">
        <v>96</v>
      </c>
      <c r="B1" s="42"/>
      <c r="C1" s="42"/>
      <c r="D1" s="42"/>
      <c r="E1" s="42"/>
      <c r="F1" s="42"/>
      <c r="G1" s="42"/>
      <c r="H1" s="42"/>
      <c r="I1" s="42"/>
      <c r="J1" s="42"/>
      <c r="K1" s="42"/>
      <c r="L1" s="43"/>
    </row>
    <row r="2" spans="1:12" ht="7.5" customHeight="1" thickBot="1" x14ac:dyDescent="0.35">
      <c r="A2" s="44"/>
      <c r="B2" s="45"/>
      <c r="C2" s="45"/>
      <c r="D2" s="45"/>
      <c r="E2" s="45"/>
      <c r="F2" s="45"/>
      <c r="G2" s="45"/>
      <c r="H2" s="45"/>
      <c r="I2" s="45"/>
      <c r="J2" s="45"/>
      <c r="K2" s="45"/>
      <c r="L2" s="46"/>
    </row>
    <row r="3" spans="1:12" ht="104.25" customHeight="1" thickBot="1" x14ac:dyDescent="0.35">
      <c r="A3" s="13" t="s">
        <v>0</v>
      </c>
      <c r="B3" s="14" t="s">
        <v>66</v>
      </c>
      <c r="C3" s="14" t="s">
        <v>67</v>
      </c>
      <c r="D3" s="14" t="s">
        <v>70</v>
      </c>
      <c r="E3" s="14" t="s">
        <v>1</v>
      </c>
      <c r="F3" s="15" t="s">
        <v>2</v>
      </c>
      <c r="G3" s="15" t="s">
        <v>3</v>
      </c>
      <c r="H3" s="15" t="s">
        <v>4</v>
      </c>
      <c r="I3" s="15" t="s">
        <v>59</v>
      </c>
      <c r="J3" s="16" t="s">
        <v>97</v>
      </c>
      <c r="K3" s="14" t="s">
        <v>68</v>
      </c>
      <c r="L3" s="16" t="s">
        <v>60</v>
      </c>
    </row>
    <row r="4" spans="1:12" ht="15.75" customHeight="1" thickBot="1" x14ac:dyDescent="0.35">
      <c r="A4" s="21">
        <v>1</v>
      </c>
      <c r="B4" s="17">
        <v>2</v>
      </c>
      <c r="C4" s="17">
        <v>3</v>
      </c>
      <c r="D4" s="17">
        <v>4</v>
      </c>
      <c r="E4" s="17">
        <v>5</v>
      </c>
      <c r="F4" s="17">
        <v>6</v>
      </c>
      <c r="G4" s="17">
        <v>7</v>
      </c>
      <c r="H4" s="17">
        <v>8</v>
      </c>
      <c r="I4" s="17">
        <v>9</v>
      </c>
      <c r="J4" s="17">
        <v>10</v>
      </c>
      <c r="K4" s="17">
        <v>11</v>
      </c>
      <c r="L4" s="17">
        <v>12</v>
      </c>
    </row>
    <row r="5" spans="1:12" ht="18" customHeight="1" thickBot="1" x14ac:dyDescent="0.35">
      <c r="A5" s="18" t="s">
        <v>5</v>
      </c>
      <c r="B5" s="47" t="s">
        <v>69</v>
      </c>
      <c r="C5" s="48"/>
      <c r="D5" s="48"/>
      <c r="E5" s="48"/>
      <c r="F5" s="48"/>
      <c r="G5" s="48"/>
      <c r="H5" s="48"/>
      <c r="I5" s="48"/>
      <c r="J5" s="48"/>
      <c r="K5" s="48"/>
      <c r="L5" s="49"/>
    </row>
    <row r="6" spans="1:12" ht="21" thickBot="1" x14ac:dyDescent="0.35">
      <c r="A6" s="2" t="s">
        <v>6</v>
      </c>
      <c r="B6" s="3" t="s">
        <v>18</v>
      </c>
      <c r="C6" s="37"/>
      <c r="D6" s="5"/>
      <c r="E6" s="6">
        <v>0</v>
      </c>
      <c r="F6" s="37"/>
      <c r="G6" s="37"/>
      <c r="H6" s="37"/>
      <c r="I6" s="37"/>
      <c r="J6" s="37"/>
      <c r="K6" s="37"/>
      <c r="L6" s="37"/>
    </row>
    <row r="7" spans="1:12" ht="22.5" customHeight="1" thickBot="1" x14ac:dyDescent="0.35">
      <c r="A7" s="2" t="s">
        <v>7</v>
      </c>
      <c r="B7" s="38"/>
      <c r="C7" s="8" t="s">
        <v>8</v>
      </c>
      <c r="D7" s="37"/>
      <c r="E7" s="4"/>
      <c r="F7" s="5">
        <f>'Išlaidos darbuotojams'!G9</f>
        <v>0</v>
      </c>
      <c r="G7" s="5">
        <f>'Išlaidos investicijoms'!D8</f>
        <v>0</v>
      </c>
      <c r="H7" s="5">
        <f>'Išlaidos medžiagoms'!E8</f>
        <v>0</v>
      </c>
      <c r="I7" s="5">
        <f>'Išlaidos paslaugoms'!C8</f>
        <v>0</v>
      </c>
      <c r="J7" s="5">
        <f>0.05*(F7+G7+H7+I7)</f>
        <v>0</v>
      </c>
      <c r="K7" s="5">
        <f>SUM(F7:J7)</f>
        <v>0</v>
      </c>
      <c r="L7" s="39"/>
    </row>
    <row r="8" spans="1:12" ht="10.8" thickBot="1" x14ac:dyDescent="0.35">
      <c r="A8" s="2" t="s">
        <v>9</v>
      </c>
      <c r="B8" s="38"/>
      <c r="C8" s="8" t="s">
        <v>10</v>
      </c>
      <c r="D8" s="37"/>
      <c r="E8" s="4"/>
      <c r="F8" s="5">
        <f>'Išlaidos darbuotojams'!G14</f>
        <v>0</v>
      </c>
      <c r="G8" s="5">
        <f>'Išlaidos investicijoms'!D12</f>
        <v>0</v>
      </c>
      <c r="H8" s="5">
        <f>'Išlaidos medžiagoms'!E12</f>
        <v>0</v>
      </c>
      <c r="I8" s="5">
        <f>'Išlaidos paslaugoms'!C12</f>
        <v>0</v>
      </c>
      <c r="J8" s="5">
        <f>0.05*(F8+G8+H8+I8)</f>
        <v>0</v>
      </c>
      <c r="K8" s="5">
        <f>SUM(F8:J8)</f>
        <v>0</v>
      </c>
      <c r="L8" s="39"/>
    </row>
    <row r="9" spans="1:12" ht="10.8" thickBot="1" x14ac:dyDescent="0.35">
      <c r="A9" s="2" t="s">
        <v>11</v>
      </c>
      <c r="B9" s="38"/>
      <c r="C9" s="5" t="s">
        <v>11</v>
      </c>
      <c r="D9" s="37"/>
      <c r="E9" s="4"/>
      <c r="F9" s="9"/>
      <c r="G9" s="5"/>
      <c r="H9" s="5"/>
      <c r="I9" s="5"/>
      <c r="J9" s="5"/>
      <c r="K9" s="5"/>
      <c r="L9" s="39"/>
    </row>
    <row r="10" spans="1:12" ht="12.6" customHeight="1" thickBot="1" x14ac:dyDescent="0.35">
      <c r="A10" s="2"/>
      <c r="B10" s="50" t="s">
        <v>71</v>
      </c>
      <c r="C10" s="51"/>
      <c r="D10" s="51"/>
      <c r="E10" s="51"/>
      <c r="F10" s="51"/>
      <c r="G10" s="51"/>
      <c r="H10" s="51"/>
      <c r="I10" s="51"/>
      <c r="J10" s="51"/>
      <c r="K10" s="52"/>
      <c r="L10" s="5">
        <f>SUM(K7:K8)*E6</f>
        <v>0</v>
      </c>
    </row>
    <row r="11" spans="1:12" ht="27" customHeight="1" thickBot="1" x14ac:dyDescent="0.35">
      <c r="A11" s="2" t="s">
        <v>12</v>
      </c>
      <c r="B11" s="3" t="s">
        <v>18</v>
      </c>
      <c r="C11" s="4"/>
      <c r="D11" s="5"/>
      <c r="E11" s="6">
        <v>0</v>
      </c>
      <c r="F11" s="4"/>
      <c r="G11" s="4"/>
      <c r="H11" s="4"/>
      <c r="I11" s="4"/>
      <c r="J11" s="4"/>
      <c r="K11" s="4"/>
      <c r="L11" s="37"/>
    </row>
    <row r="12" spans="1:12" ht="23.25" customHeight="1" thickBot="1" x14ac:dyDescent="0.35">
      <c r="A12" s="2" t="s">
        <v>13</v>
      </c>
      <c r="B12" s="7"/>
      <c r="C12" s="6" t="s">
        <v>14</v>
      </c>
      <c r="D12" s="4"/>
      <c r="E12" s="4"/>
      <c r="F12" s="5">
        <f>'Išlaidos darbuotojams'!G21</f>
        <v>0</v>
      </c>
      <c r="G12" s="5">
        <f>'Išlaidos investicijoms'!D19</f>
        <v>0</v>
      </c>
      <c r="H12" s="5">
        <f>'Išlaidos medžiagoms'!E19</f>
        <v>0</v>
      </c>
      <c r="I12" s="5">
        <f>'Išlaidos medžiagoms'!E19</f>
        <v>0</v>
      </c>
      <c r="J12" s="5">
        <f>0.05*(F12+G12+H12+I12)</f>
        <v>0</v>
      </c>
      <c r="K12" s="5">
        <f>SUM(F12:J12)</f>
        <v>0</v>
      </c>
      <c r="L12" s="39"/>
    </row>
    <row r="13" spans="1:12" ht="10.8" thickBot="1" x14ac:dyDescent="0.35">
      <c r="A13" s="2" t="s">
        <v>15</v>
      </c>
      <c r="B13" s="7"/>
      <c r="C13" s="6" t="s">
        <v>16</v>
      </c>
      <c r="D13" s="4"/>
      <c r="E13" s="4"/>
      <c r="F13" s="5">
        <f>'Išlaidos darbuotojams'!G26</f>
        <v>0</v>
      </c>
      <c r="G13" s="5">
        <f>'Išlaidos investicijoms'!D23</f>
        <v>0</v>
      </c>
      <c r="H13" s="5">
        <f>'Išlaidos medžiagoms'!E23</f>
        <v>0</v>
      </c>
      <c r="I13" s="5">
        <f>'Išlaidos medžiagoms'!E23</f>
        <v>0</v>
      </c>
      <c r="J13" s="5">
        <f>0.05*(F13+G13+H13+I13)</f>
        <v>0</v>
      </c>
      <c r="K13" s="5">
        <f>SUM(F13:J13)</f>
        <v>0</v>
      </c>
      <c r="L13" s="39"/>
    </row>
    <row r="14" spans="1:12" ht="10.8" thickBot="1" x14ac:dyDescent="0.35">
      <c r="A14" s="2" t="s">
        <v>11</v>
      </c>
      <c r="B14" s="7"/>
      <c r="C14" s="6" t="s">
        <v>51</v>
      </c>
      <c r="D14" s="4"/>
      <c r="E14" s="4"/>
      <c r="F14" s="9"/>
      <c r="G14" s="5"/>
      <c r="H14" s="5"/>
      <c r="I14" s="5"/>
      <c r="J14" s="5"/>
      <c r="K14" s="5"/>
      <c r="L14" s="37"/>
    </row>
    <row r="15" spans="1:12" ht="10.8" thickBot="1" x14ac:dyDescent="0.35">
      <c r="A15" s="2"/>
      <c r="B15" s="50" t="s">
        <v>72</v>
      </c>
      <c r="C15" s="51"/>
      <c r="D15" s="51"/>
      <c r="E15" s="51"/>
      <c r="F15" s="51"/>
      <c r="G15" s="51"/>
      <c r="H15" s="51"/>
      <c r="I15" s="51"/>
      <c r="J15" s="51"/>
      <c r="K15" s="52"/>
      <c r="L15" s="10">
        <f>SUM(K12:K13)*E11</f>
        <v>0</v>
      </c>
    </row>
    <row r="16" spans="1:12" ht="10.8" thickBot="1" x14ac:dyDescent="0.35">
      <c r="A16" s="2"/>
      <c r="B16" s="5" t="s">
        <v>11</v>
      </c>
      <c r="C16" s="5"/>
      <c r="D16" s="5"/>
      <c r="E16" s="5"/>
      <c r="F16" s="5"/>
      <c r="G16" s="5"/>
      <c r="H16" s="5"/>
      <c r="I16" s="5"/>
      <c r="J16" s="5"/>
      <c r="K16" s="5"/>
      <c r="L16" s="5" t="s">
        <v>11</v>
      </c>
    </row>
    <row r="17" spans="1:12" ht="12" customHeight="1" thickBot="1" x14ac:dyDescent="0.35">
      <c r="A17" s="2"/>
      <c r="B17" s="53" t="s">
        <v>73</v>
      </c>
      <c r="C17" s="54"/>
      <c r="D17" s="54"/>
      <c r="E17" s="54"/>
      <c r="F17" s="54"/>
      <c r="G17" s="54"/>
      <c r="H17" s="54"/>
      <c r="I17" s="54"/>
      <c r="J17" s="54"/>
      <c r="K17" s="55"/>
      <c r="L17" s="11">
        <f>SUM(L10,L15)</f>
        <v>0</v>
      </c>
    </row>
    <row r="18" spans="1:12" s="20" customFormat="1" ht="15.75" customHeight="1" thickBot="1" x14ac:dyDescent="0.35">
      <c r="A18" s="19" t="s">
        <v>52</v>
      </c>
      <c r="B18" s="56" t="s">
        <v>98</v>
      </c>
      <c r="C18" s="57"/>
      <c r="D18" s="57"/>
      <c r="E18" s="57"/>
      <c r="F18" s="57"/>
      <c r="G18" s="57"/>
      <c r="H18" s="57"/>
      <c r="I18" s="57"/>
      <c r="J18" s="57"/>
      <c r="K18" s="57"/>
      <c r="L18" s="58"/>
    </row>
    <row r="19" spans="1:12" ht="408.6" thickBot="1" x14ac:dyDescent="0.35">
      <c r="A19" s="2" t="s">
        <v>53</v>
      </c>
      <c r="B19" s="3" t="s">
        <v>108</v>
      </c>
      <c r="C19" s="37"/>
      <c r="D19" s="5" t="s">
        <v>99</v>
      </c>
      <c r="E19" s="6">
        <v>5</v>
      </c>
      <c r="F19" s="4"/>
      <c r="G19" s="4"/>
      <c r="H19" s="4"/>
      <c r="I19" s="4"/>
      <c r="J19" s="4"/>
      <c r="K19" s="4"/>
      <c r="L19" s="4"/>
    </row>
    <row r="20" spans="1:12" ht="214.8" thickBot="1" x14ac:dyDescent="0.35">
      <c r="A20" s="2" t="s">
        <v>54</v>
      </c>
      <c r="B20" s="7"/>
      <c r="C20" s="9" t="s">
        <v>106</v>
      </c>
      <c r="D20" s="4"/>
      <c r="E20" s="4"/>
      <c r="F20" s="5">
        <f>'Išlaidos darbuotojams'!G40</f>
        <v>22.4</v>
      </c>
      <c r="G20" s="5">
        <f>'Išlaidos investicijoms'!D37</f>
        <v>0</v>
      </c>
      <c r="H20" s="5">
        <f>'Išlaidos medžiagoms'!E40</f>
        <v>0</v>
      </c>
      <c r="I20" s="5">
        <f>'Išlaidos paslaugoms'!C39</f>
        <v>0</v>
      </c>
      <c r="J20" s="5">
        <f>0.05*(F20+G20+H20+I20)</f>
        <v>1.1199999999999999</v>
      </c>
      <c r="K20" s="5">
        <f>SUM(F20:J20)</f>
        <v>23.52</v>
      </c>
      <c r="L20" s="4"/>
    </row>
    <row r="21" spans="1:12" ht="194.4" thickBot="1" x14ac:dyDescent="0.35">
      <c r="A21" s="2" t="s">
        <v>55</v>
      </c>
      <c r="B21" s="7"/>
      <c r="C21" s="6" t="s">
        <v>107</v>
      </c>
      <c r="D21" s="4"/>
      <c r="E21" s="4"/>
      <c r="F21" s="5">
        <f>'Išlaidos darbuotojams'!G45</f>
        <v>165.78</v>
      </c>
      <c r="G21" s="5">
        <f>'Išlaidos investicijoms'!D41</f>
        <v>5000</v>
      </c>
      <c r="H21" s="5">
        <f>'Išlaidos medžiagoms'!E44</f>
        <v>0</v>
      </c>
      <c r="I21" s="5">
        <f>'Išlaidos paslaugoms'!C43</f>
        <v>0</v>
      </c>
      <c r="J21" s="5">
        <f>0.05*(F21+G21+H21+I21)</f>
        <v>258.28899999999999</v>
      </c>
      <c r="K21" s="5">
        <f>SUM(F21:J21)</f>
        <v>5424.0689999999995</v>
      </c>
      <c r="L21" s="4"/>
    </row>
    <row r="22" spans="1:12" ht="10.8" thickBot="1" x14ac:dyDescent="0.35">
      <c r="A22" s="2" t="s">
        <v>11</v>
      </c>
      <c r="B22" s="7"/>
      <c r="C22" s="6" t="s">
        <v>11</v>
      </c>
      <c r="D22" s="4"/>
      <c r="E22" s="4"/>
      <c r="F22" s="9"/>
      <c r="G22" s="5"/>
      <c r="H22" s="5"/>
      <c r="I22" s="5"/>
      <c r="J22" s="5"/>
      <c r="K22" s="5"/>
      <c r="L22" s="4"/>
    </row>
    <row r="23" spans="1:12" ht="19.05" customHeight="1" thickBot="1" x14ac:dyDescent="0.35">
      <c r="A23" s="2"/>
      <c r="B23" s="50" t="s">
        <v>71</v>
      </c>
      <c r="C23" s="51"/>
      <c r="D23" s="51"/>
      <c r="E23" s="51"/>
      <c r="F23" s="51"/>
      <c r="G23" s="51"/>
      <c r="H23" s="51"/>
      <c r="I23" s="51"/>
      <c r="J23" s="51"/>
      <c r="K23" s="52"/>
      <c r="L23" s="10">
        <f>SUM(K20:K21)*E19</f>
        <v>27237.945</v>
      </c>
    </row>
    <row r="24" spans="1:12" ht="30.6" customHeight="1" thickBot="1" x14ac:dyDescent="0.35">
      <c r="A24" s="2" t="s">
        <v>56</v>
      </c>
      <c r="B24" s="3" t="s">
        <v>18</v>
      </c>
      <c r="C24" s="37"/>
      <c r="D24" s="5"/>
      <c r="E24" s="6">
        <v>0</v>
      </c>
      <c r="F24" s="37"/>
      <c r="G24" s="37"/>
      <c r="H24" s="37"/>
      <c r="I24" s="37"/>
      <c r="J24" s="37"/>
      <c r="K24" s="37"/>
      <c r="L24" s="37"/>
    </row>
    <row r="25" spans="1:12" ht="10.8" thickBot="1" x14ac:dyDescent="0.35">
      <c r="A25" s="2" t="s">
        <v>57</v>
      </c>
      <c r="B25" s="38"/>
      <c r="C25" s="6" t="s">
        <v>14</v>
      </c>
      <c r="D25" s="37"/>
      <c r="E25" s="37"/>
      <c r="F25" s="5">
        <f>'Išlaidos darbuotojams'!G52</f>
        <v>0</v>
      </c>
      <c r="G25" s="5">
        <f>'Išlaidos investicijoms'!D48</f>
        <v>0</v>
      </c>
      <c r="H25" s="5">
        <f>'Išlaidos medžiagoms'!E51</f>
        <v>0</v>
      </c>
      <c r="I25" s="5">
        <f>'Išlaidos paslaugoms'!C50</f>
        <v>0</v>
      </c>
      <c r="J25" s="5">
        <f>0.05*(F25+G25+H25+I25)</f>
        <v>0</v>
      </c>
      <c r="K25" s="5">
        <f>SUM(F25:J25)</f>
        <v>0</v>
      </c>
      <c r="L25" s="37"/>
    </row>
    <row r="26" spans="1:12" ht="10.8" thickBot="1" x14ac:dyDescent="0.35">
      <c r="A26" s="2" t="s">
        <v>58</v>
      </c>
      <c r="B26" s="38"/>
      <c r="C26" s="6" t="s">
        <v>16</v>
      </c>
      <c r="D26" s="37"/>
      <c r="E26" s="37"/>
      <c r="F26" s="5">
        <f>'Išlaidos darbuotojams'!G57</f>
        <v>0</v>
      </c>
      <c r="G26" s="5">
        <f>'Išlaidos investicijoms'!D52</f>
        <v>0</v>
      </c>
      <c r="H26" s="5">
        <f>'Išlaidos medžiagoms'!E55</f>
        <v>0</v>
      </c>
      <c r="I26" s="5">
        <f>'Išlaidos paslaugoms'!C54</f>
        <v>0</v>
      </c>
      <c r="J26" s="5">
        <f>0.05*(F26+G26+H26+I26)</f>
        <v>0</v>
      </c>
      <c r="K26" s="5">
        <f>SUM(F26:J26)</f>
        <v>0</v>
      </c>
      <c r="L26" s="37"/>
    </row>
    <row r="27" spans="1:12" ht="10.8" thickBot="1" x14ac:dyDescent="0.35">
      <c r="A27" s="2" t="s">
        <v>11</v>
      </c>
      <c r="B27" s="38"/>
      <c r="C27" s="6" t="s">
        <v>11</v>
      </c>
      <c r="D27" s="37"/>
      <c r="E27" s="37"/>
      <c r="F27" s="9"/>
      <c r="G27" s="5"/>
      <c r="H27" s="5"/>
      <c r="I27" s="5"/>
      <c r="J27" s="5"/>
      <c r="K27" s="5"/>
      <c r="L27" s="37"/>
    </row>
    <row r="28" spans="1:12" ht="10.8" thickBot="1" x14ac:dyDescent="0.35">
      <c r="A28" s="2"/>
      <c r="B28" s="50" t="s">
        <v>72</v>
      </c>
      <c r="C28" s="51"/>
      <c r="D28" s="51"/>
      <c r="E28" s="51"/>
      <c r="F28" s="51"/>
      <c r="G28" s="51"/>
      <c r="H28" s="51"/>
      <c r="I28" s="51"/>
      <c r="J28" s="51"/>
      <c r="K28" s="52"/>
      <c r="L28" s="10">
        <f>SUM(K25:K26)*E24</f>
        <v>0</v>
      </c>
    </row>
    <row r="29" spans="1:12" ht="12" customHeight="1" thickBot="1" x14ac:dyDescent="0.35">
      <c r="A29" s="2"/>
      <c r="B29" s="5" t="s">
        <v>11</v>
      </c>
      <c r="C29" s="5"/>
      <c r="D29" s="5"/>
      <c r="E29" s="5"/>
      <c r="F29" s="5"/>
      <c r="G29" s="5"/>
      <c r="H29" s="5"/>
      <c r="I29" s="5"/>
      <c r="J29" s="5"/>
      <c r="K29" s="5"/>
      <c r="L29" s="5"/>
    </row>
    <row r="30" spans="1:12" ht="12" customHeight="1" thickBot="1" x14ac:dyDescent="0.35">
      <c r="A30" s="2"/>
      <c r="B30" s="53" t="s">
        <v>74</v>
      </c>
      <c r="C30" s="54"/>
      <c r="D30" s="54"/>
      <c r="E30" s="54"/>
      <c r="F30" s="54"/>
      <c r="G30" s="54"/>
      <c r="H30" s="54"/>
      <c r="I30" s="54"/>
      <c r="J30" s="54"/>
      <c r="K30" s="55"/>
      <c r="L30" s="11">
        <f>SUM(L23,L28)</f>
        <v>27237.945</v>
      </c>
    </row>
    <row r="31" spans="1:12" ht="10.8" thickBot="1" x14ac:dyDescent="0.35">
      <c r="A31" s="2"/>
      <c r="B31" s="53" t="s">
        <v>75</v>
      </c>
      <c r="C31" s="54"/>
      <c r="D31" s="54"/>
      <c r="E31" s="54"/>
      <c r="F31" s="54"/>
      <c r="G31" s="54"/>
      <c r="H31" s="54"/>
      <c r="I31" s="54"/>
      <c r="J31" s="54"/>
      <c r="K31" s="55"/>
      <c r="L31" s="22">
        <f>+L30-L17</f>
        <v>27237.945</v>
      </c>
    </row>
    <row r="33" spans="1:1" x14ac:dyDescent="0.3">
      <c r="A33" s="1" t="s">
        <v>100</v>
      </c>
    </row>
    <row r="34" spans="1:1" x14ac:dyDescent="0.3">
      <c r="A34" s="1" t="s">
        <v>105</v>
      </c>
    </row>
    <row r="37" spans="1:1" x14ac:dyDescent="0.3">
      <c r="A37" s="1" t="s">
        <v>101</v>
      </c>
    </row>
    <row r="38" spans="1:1" x14ac:dyDescent="0.3">
      <c r="A38" s="1" t="s">
        <v>102</v>
      </c>
    </row>
  </sheetData>
  <mergeCells count="10">
    <mergeCell ref="A1:L2"/>
    <mergeCell ref="B5:L5"/>
    <mergeCell ref="B10:K10"/>
    <mergeCell ref="B31:K31"/>
    <mergeCell ref="B15:K15"/>
    <mergeCell ref="B17:K17"/>
    <mergeCell ref="B18:L18"/>
    <mergeCell ref="B23:K23"/>
    <mergeCell ref="B28:K28"/>
    <mergeCell ref="B30:K30"/>
  </mergeCells>
  <pageMargins left="0" right="0" top="0.19685039370078741" bottom="0.19685039370078741" header="0.31496062992125984" footer="0.31496062992125984"/>
  <pageSetup paperSize="9" orientation="landscape" r:id="rId1"/>
  <ignoredErrors>
    <ignoredError sqref="A5 A18"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7E47FF"/>
  </sheetPr>
  <dimension ref="A1:G58"/>
  <sheetViews>
    <sheetView topLeftCell="A35" zoomScale="85" zoomScaleNormal="85" workbookViewId="0">
      <selection activeCell="G42" sqref="G42"/>
    </sheetView>
  </sheetViews>
  <sheetFormatPr defaultColWidth="8.77734375" defaultRowHeight="10.199999999999999" x14ac:dyDescent="0.3"/>
  <cols>
    <col min="1" max="1" width="30.77734375" style="1" customWidth="1"/>
    <col min="2" max="2" width="12.77734375" style="1" customWidth="1"/>
    <col min="3" max="3" width="11.21875" style="1" customWidth="1"/>
    <col min="4" max="4" width="26.5546875" style="1" customWidth="1"/>
    <col min="5" max="5" width="25" style="1" customWidth="1"/>
    <col min="6" max="6" width="10.77734375" style="1" bestFit="1" customWidth="1"/>
    <col min="7" max="7" width="13.77734375" style="1" customWidth="1"/>
    <col min="8" max="16384" width="8.77734375" style="1"/>
  </cols>
  <sheetData>
    <row r="1" spans="1:7" ht="18" customHeight="1" thickBot="1" x14ac:dyDescent="0.35">
      <c r="A1" s="59" t="s">
        <v>76</v>
      </c>
      <c r="B1" s="60"/>
      <c r="C1" s="60"/>
      <c r="D1" s="60"/>
      <c r="E1" s="60"/>
      <c r="F1" s="60"/>
      <c r="G1" s="61"/>
    </row>
    <row r="2" spans="1:7" ht="57.75" customHeight="1" thickBot="1" x14ac:dyDescent="0.35">
      <c r="A2" s="29" t="s">
        <v>87</v>
      </c>
      <c r="B2" s="30" t="s">
        <v>19</v>
      </c>
      <c r="C2" s="30" t="s">
        <v>20</v>
      </c>
      <c r="D2" s="30" t="s">
        <v>78</v>
      </c>
      <c r="E2" s="30" t="s">
        <v>79</v>
      </c>
      <c r="F2" s="30" t="s">
        <v>21</v>
      </c>
      <c r="G2" s="30" t="s">
        <v>80</v>
      </c>
    </row>
    <row r="3" spans="1:7" ht="10.8" thickBot="1" x14ac:dyDescent="0.35">
      <c r="A3" s="31">
        <v>1</v>
      </c>
      <c r="B3" s="32">
        <v>2</v>
      </c>
      <c r="C3" s="31">
        <v>3</v>
      </c>
      <c r="D3" s="32">
        <v>4</v>
      </c>
      <c r="E3" s="31">
        <v>5</v>
      </c>
      <c r="F3" s="32">
        <v>6</v>
      </c>
      <c r="G3" s="31">
        <v>7</v>
      </c>
    </row>
    <row r="4" spans="1:7" ht="30" customHeight="1" thickBot="1" x14ac:dyDescent="0.35">
      <c r="A4" s="23" t="str">
        <f>'PI skaičiuoklė'!B6</f>
        <v>Straipsnis (-iai), punktas (-ai) ir įpareigojimas</v>
      </c>
      <c r="B4" s="37"/>
      <c r="C4" s="40"/>
      <c r="D4" s="40"/>
      <c r="E4" s="40"/>
      <c r="F4" s="40"/>
      <c r="G4" s="40"/>
    </row>
    <row r="5" spans="1:7" ht="10.8" thickBot="1" x14ac:dyDescent="0.35">
      <c r="A5" s="8" t="str">
        <f>'PI skaičiuoklė'!C7</f>
        <v>Veiksmas A1</v>
      </c>
      <c r="B5" s="4"/>
      <c r="C5" s="24"/>
      <c r="D5" s="24"/>
      <c r="E5" s="24"/>
      <c r="F5" s="24"/>
      <c r="G5" s="24"/>
    </row>
    <row r="6" spans="1:7" ht="11.1" customHeight="1" thickBot="1" x14ac:dyDescent="0.35">
      <c r="A6" s="25"/>
      <c r="B6" s="5" t="s">
        <v>22</v>
      </c>
      <c r="C6" s="5">
        <v>0</v>
      </c>
      <c r="D6" s="5">
        <v>0</v>
      </c>
      <c r="E6" s="5">
        <v>0</v>
      </c>
      <c r="F6" s="5">
        <v>0</v>
      </c>
      <c r="G6" s="5">
        <f>+C6*D6*E6*F6</f>
        <v>0</v>
      </c>
    </row>
    <row r="7" spans="1:7" ht="10.8" thickBot="1" x14ac:dyDescent="0.35">
      <c r="A7" s="12"/>
      <c r="B7" s="5" t="s">
        <v>23</v>
      </c>
      <c r="C7" s="5">
        <v>0</v>
      </c>
      <c r="D7" s="5">
        <v>0</v>
      </c>
      <c r="E7" s="5">
        <v>0</v>
      </c>
      <c r="F7" s="5">
        <v>0</v>
      </c>
      <c r="G7" s="5">
        <f t="shared" ref="G7" si="0">+C7*D7*E7*F7</f>
        <v>0</v>
      </c>
    </row>
    <row r="8" spans="1:7" ht="10.8" thickBot="1" x14ac:dyDescent="0.35">
      <c r="A8" s="12"/>
      <c r="B8" s="5" t="s">
        <v>11</v>
      </c>
      <c r="C8" s="5"/>
      <c r="D8" s="5"/>
      <c r="E8" s="5"/>
      <c r="F8" s="5"/>
      <c r="G8" s="5"/>
    </row>
    <row r="9" spans="1:7" ht="14.1" customHeight="1" thickBot="1" x14ac:dyDescent="0.35">
      <c r="A9" s="50" t="s">
        <v>81</v>
      </c>
      <c r="B9" s="51"/>
      <c r="C9" s="51"/>
      <c r="D9" s="51"/>
      <c r="E9" s="51"/>
      <c r="F9" s="52"/>
      <c r="G9" s="5">
        <f>SUM(G6:G8)</f>
        <v>0</v>
      </c>
    </row>
    <row r="10" spans="1:7" ht="10.8" thickBot="1" x14ac:dyDescent="0.35">
      <c r="A10" s="8" t="str">
        <f>'PI skaičiuoklė'!C8</f>
        <v>Veiksmas A2</v>
      </c>
      <c r="B10" s="37"/>
      <c r="C10" s="37"/>
      <c r="D10" s="37"/>
      <c r="E10" s="37"/>
      <c r="F10" s="37"/>
      <c r="G10" s="37"/>
    </row>
    <row r="11" spans="1:7" ht="10.8" thickBot="1" x14ac:dyDescent="0.35">
      <c r="A11" s="25"/>
      <c r="B11" s="5" t="s">
        <v>24</v>
      </c>
      <c r="C11" s="5">
        <v>0</v>
      </c>
      <c r="D11" s="5">
        <v>0</v>
      </c>
      <c r="E11" s="5">
        <v>0</v>
      </c>
      <c r="F11" s="5">
        <v>0</v>
      </c>
      <c r="G11" s="5">
        <f>+C11*D11*E11*F11</f>
        <v>0</v>
      </c>
    </row>
    <row r="12" spans="1:7" ht="10.8" thickBot="1" x14ac:dyDescent="0.35">
      <c r="A12" s="12"/>
      <c r="B12" s="5" t="s">
        <v>25</v>
      </c>
      <c r="C12" s="5">
        <v>0</v>
      </c>
      <c r="D12" s="5">
        <v>0</v>
      </c>
      <c r="E12" s="5">
        <v>0</v>
      </c>
      <c r="F12" s="5">
        <v>0</v>
      </c>
      <c r="G12" s="5">
        <f t="shared" ref="G12" si="1">+C12*D12*E12*F12</f>
        <v>0</v>
      </c>
    </row>
    <row r="13" spans="1:7" ht="10.8" thickBot="1" x14ac:dyDescent="0.35">
      <c r="A13" s="12"/>
      <c r="B13" s="5" t="s">
        <v>11</v>
      </c>
      <c r="C13" s="5"/>
      <c r="D13" s="5"/>
      <c r="E13" s="5"/>
      <c r="F13" s="5"/>
      <c r="G13" s="5"/>
    </row>
    <row r="14" spans="1:7" ht="10.8" thickBot="1" x14ac:dyDescent="0.35">
      <c r="A14" s="50" t="s">
        <v>82</v>
      </c>
      <c r="B14" s="51"/>
      <c r="C14" s="51"/>
      <c r="D14" s="51"/>
      <c r="E14" s="51"/>
      <c r="F14" s="52"/>
      <c r="G14" s="5">
        <f>SUM(G11:G13)</f>
        <v>0</v>
      </c>
    </row>
    <row r="15" spans="1:7" ht="10.8" thickBot="1" x14ac:dyDescent="0.35">
      <c r="A15" s="53" t="s">
        <v>83</v>
      </c>
      <c r="B15" s="54"/>
      <c r="C15" s="54"/>
      <c r="D15" s="54"/>
      <c r="E15" s="54"/>
      <c r="F15" s="55"/>
      <c r="G15" s="26">
        <f>SUM(G9,G14)</f>
        <v>0</v>
      </c>
    </row>
    <row r="16" spans="1:7" ht="30" customHeight="1" thickBot="1" x14ac:dyDescent="0.35">
      <c r="A16" s="23" t="str">
        <f>'PI skaičiuoklė'!B11</f>
        <v>Straipsnis (-iai), punktas (-ai) ir įpareigojimas</v>
      </c>
      <c r="B16" s="37"/>
      <c r="C16" s="37"/>
      <c r="D16" s="37"/>
      <c r="E16" s="37"/>
      <c r="F16" s="37"/>
      <c r="G16" s="37"/>
    </row>
    <row r="17" spans="1:7" ht="10.8" thickBot="1" x14ac:dyDescent="0.35">
      <c r="A17" s="8" t="str">
        <f>'PI skaičiuoklė'!C12</f>
        <v>Veiksmas B1</v>
      </c>
      <c r="B17" s="37"/>
      <c r="C17" s="37"/>
      <c r="D17" s="37"/>
      <c r="E17" s="37"/>
      <c r="F17" s="37"/>
      <c r="G17" s="37"/>
    </row>
    <row r="18" spans="1:7" ht="10.8" thickBot="1" x14ac:dyDescent="0.35">
      <c r="A18" s="25"/>
      <c r="B18" s="5" t="s">
        <v>26</v>
      </c>
      <c r="C18" s="5">
        <v>0</v>
      </c>
      <c r="D18" s="5">
        <v>0</v>
      </c>
      <c r="E18" s="5">
        <v>0</v>
      </c>
      <c r="F18" s="5">
        <v>0</v>
      </c>
      <c r="G18" s="5">
        <f t="shared" ref="G18:G19" si="2">+C18*D18*E18*F18</f>
        <v>0</v>
      </c>
    </row>
    <row r="19" spans="1:7" ht="10.8" thickBot="1" x14ac:dyDescent="0.35">
      <c r="A19" s="12"/>
      <c r="B19" s="5" t="s">
        <v>27</v>
      </c>
      <c r="C19" s="5">
        <v>0</v>
      </c>
      <c r="D19" s="5">
        <v>0</v>
      </c>
      <c r="E19" s="5">
        <v>0</v>
      </c>
      <c r="F19" s="5">
        <v>0</v>
      </c>
      <c r="G19" s="5">
        <f t="shared" si="2"/>
        <v>0</v>
      </c>
    </row>
    <row r="20" spans="1:7" ht="10.8" thickBot="1" x14ac:dyDescent="0.35">
      <c r="A20" s="12"/>
      <c r="B20" s="5" t="s">
        <v>11</v>
      </c>
      <c r="C20" s="5"/>
      <c r="D20" s="5"/>
      <c r="E20" s="5"/>
      <c r="F20" s="5"/>
      <c r="G20" s="5"/>
    </row>
    <row r="21" spans="1:7" ht="10.8" thickBot="1" x14ac:dyDescent="0.35">
      <c r="A21" s="50" t="s">
        <v>84</v>
      </c>
      <c r="B21" s="51"/>
      <c r="C21" s="51"/>
      <c r="D21" s="51"/>
      <c r="E21" s="51"/>
      <c r="F21" s="52"/>
      <c r="G21" s="5">
        <f>SUM(G18:G20)</f>
        <v>0</v>
      </c>
    </row>
    <row r="22" spans="1:7" ht="10.8" thickBot="1" x14ac:dyDescent="0.35">
      <c r="A22" s="8" t="str">
        <f>'PI skaičiuoklė'!C13</f>
        <v>Veiksmas B2</v>
      </c>
      <c r="B22" s="37"/>
      <c r="C22" s="37"/>
      <c r="D22" s="37"/>
      <c r="E22" s="37"/>
      <c r="F22" s="37"/>
      <c r="G22" s="37"/>
    </row>
    <row r="23" spans="1:7" ht="10.8" thickBot="1" x14ac:dyDescent="0.35">
      <c r="A23" s="25"/>
      <c r="B23" s="5" t="s">
        <v>28</v>
      </c>
      <c r="C23" s="5">
        <v>0</v>
      </c>
      <c r="D23" s="5">
        <v>0</v>
      </c>
      <c r="E23" s="5">
        <v>0</v>
      </c>
      <c r="F23" s="5">
        <v>0</v>
      </c>
      <c r="G23" s="5">
        <f t="shared" ref="G23:G24" si="3">+C23*D23*E23*F23</f>
        <v>0</v>
      </c>
    </row>
    <row r="24" spans="1:7" ht="10.8" thickBot="1" x14ac:dyDescent="0.35">
      <c r="A24" s="12"/>
      <c r="B24" s="5" t="s">
        <v>29</v>
      </c>
      <c r="C24" s="5">
        <v>0</v>
      </c>
      <c r="D24" s="5">
        <v>0</v>
      </c>
      <c r="E24" s="5">
        <v>0</v>
      </c>
      <c r="F24" s="5">
        <v>0</v>
      </c>
      <c r="G24" s="5">
        <f t="shared" si="3"/>
        <v>0</v>
      </c>
    </row>
    <row r="25" spans="1:7" ht="10.8" thickBot="1" x14ac:dyDescent="0.35">
      <c r="A25" s="12"/>
      <c r="B25" s="5" t="s">
        <v>11</v>
      </c>
      <c r="C25" s="5"/>
      <c r="D25" s="5"/>
      <c r="E25" s="5"/>
      <c r="F25" s="5"/>
      <c r="G25" s="5"/>
    </row>
    <row r="26" spans="1:7" ht="10.8" thickBot="1" x14ac:dyDescent="0.35">
      <c r="A26" s="50" t="s">
        <v>85</v>
      </c>
      <c r="B26" s="51"/>
      <c r="C26" s="51"/>
      <c r="D26" s="51"/>
      <c r="E26" s="51"/>
      <c r="F26" s="52"/>
      <c r="G26" s="5">
        <f>SUM(G23:G25)</f>
        <v>0</v>
      </c>
    </row>
    <row r="27" spans="1:7" ht="10.8" thickBot="1" x14ac:dyDescent="0.35">
      <c r="A27" s="53" t="s">
        <v>86</v>
      </c>
      <c r="B27" s="54"/>
      <c r="C27" s="54"/>
      <c r="D27" s="54"/>
      <c r="E27" s="54"/>
      <c r="F27" s="55"/>
      <c r="G27" s="26">
        <f>SUM(G21,G26)</f>
        <v>0</v>
      </c>
    </row>
    <row r="28" spans="1:7" x14ac:dyDescent="0.3">
      <c r="A28" s="27"/>
      <c r="B28" s="27"/>
      <c r="C28" s="27"/>
      <c r="D28" s="27"/>
      <c r="E28" s="27"/>
      <c r="F28" s="27"/>
      <c r="G28" s="28"/>
    </row>
    <row r="29" spans="1:7" x14ac:dyDescent="0.3">
      <c r="A29" s="27"/>
      <c r="B29" s="27"/>
      <c r="C29" s="27"/>
      <c r="D29" s="27"/>
      <c r="E29" s="27"/>
      <c r="F29" s="27"/>
      <c r="G29" s="28"/>
    </row>
    <row r="31" spans="1:7" ht="10.8" thickBot="1" x14ac:dyDescent="0.35"/>
    <row r="32" spans="1:7" ht="16.5" customHeight="1" thickBot="1" x14ac:dyDescent="0.35">
      <c r="A32" s="62" t="s">
        <v>77</v>
      </c>
      <c r="B32" s="63"/>
      <c r="C32" s="63"/>
      <c r="D32" s="63"/>
      <c r="E32" s="63"/>
      <c r="F32" s="63"/>
      <c r="G32" s="64"/>
    </row>
    <row r="33" spans="1:7" ht="59.25" customHeight="1" thickBot="1" x14ac:dyDescent="0.35">
      <c r="A33" s="29" t="s">
        <v>88</v>
      </c>
      <c r="B33" s="30" t="s">
        <v>19</v>
      </c>
      <c r="C33" s="30" t="s">
        <v>20</v>
      </c>
      <c r="D33" s="30" t="s">
        <v>78</v>
      </c>
      <c r="E33" s="30" t="s">
        <v>79</v>
      </c>
      <c r="F33" s="30" t="s">
        <v>21</v>
      </c>
      <c r="G33" s="30" t="s">
        <v>80</v>
      </c>
    </row>
    <row r="34" spans="1:7" ht="10.8" thickBot="1" x14ac:dyDescent="0.35">
      <c r="A34" s="31">
        <v>1</v>
      </c>
      <c r="B34" s="32">
        <v>2</v>
      </c>
      <c r="C34" s="31">
        <v>3</v>
      </c>
      <c r="D34" s="32">
        <v>4</v>
      </c>
      <c r="E34" s="31">
        <v>5</v>
      </c>
      <c r="F34" s="32">
        <v>6</v>
      </c>
      <c r="G34" s="31">
        <v>7</v>
      </c>
    </row>
    <row r="35" spans="1:7" ht="149.25" customHeight="1" thickBot="1" x14ac:dyDescent="0.35">
      <c r="A35" s="23" t="str">
        <f>'PI skaičiuoklė'!B19</f>
        <v>Aprašo 6 punktas numato, kad Socialinės paramos šeimai informacinės sistemos valdytojas, Asmens su negalia teisių apsaugos agentūros informacinės sistemos valdytojas ir Valstybinio socialinio draudimo fondo valdybos informacinės sistemos  valdytojas, laikydamasis sudarytos duomenų teikimo sutarties ir joje nustatytos tvarkos skirstomųjų tinklų operatoriui, garantiniam tiekėjui ir (ar) tiekėjui teikia Socialinės paramos šeimai informacinės sistemos, Asmens su negalia teisių apsaugos agentūros informacinės sistemos ir Valstybinio socialinio draudimo fondo valdybos prie SADM informacinės sistemos duomenis apie piniginės socialinės paramos gavėjus, asmenis su negalia ir asmenis gaunančius šalpos senatvės pensiją arba šalpos kompensaciją (vardą, pavardę, asmens kodą arba gimimo datą, jei asmenį galima identifikuoti be asmens kodo), turinčius arba ketinančius turėti sutartinius santykius su konkrečiu skirstomųjų tinklų operatoriumi, garantiniu tiekėju ir (ar) tiekėju, Aprašo 9 punkte nurodytiems tikslams pasiekti.</v>
      </c>
      <c r="B35" s="4"/>
      <c r="C35" s="24"/>
      <c r="D35" s="24"/>
      <c r="E35" s="24"/>
      <c r="F35" s="24"/>
      <c r="G35" s="24"/>
    </row>
    <row r="36" spans="1:7" ht="102" customHeight="1" thickBot="1" x14ac:dyDescent="0.35">
      <c r="A36" s="8" t="str">
        <f>'PI skaičiuoklė'!C20</f>
        <v>Skirstomųjų tinklų operatorius, garantiniam tiekėjas ir (ar) tiekėjai sudaro sutartis su Asmens su negalia teisių apsaugos agentūros informacinės sistemos valdytoju ir Valstybinio socialinio draudimo fondo valdybos informacinės sistemos valdytoju</v>
      </c>
      <c r="B36" s="4"/>
      <c r="C36" s="24"/>
      <c r="D36" s="24"/>
      <c r="E36" s="24"/>
      <c r="F36" s="24"/>
      <c r="G36" s="24"/>
    </row>
    <row r="37" spans="1:7" ht="31.2" thickBot="1" x14ac:dyDescent="0.35">
      <c r="A37" s="25"/>
      <c r="B37" s="5" t="s">
        <v>103</v>
      </c>
      <c r="C37" s="5">
        <v>1</v>
      </c>
      <c r="D37" s="5">
        <v>22.4</v>
      </c>
      <c r="E37" s="5">
        <v>1</v>
      </c>
      <c r="F37" s="5">
        <v>1</v>
      </c>
      <c r="G37" s="5">
        <f>+C37*D37*E37*F37</f>
        <v>22.4</v>
      </c>
    </row>
    <row r="38" spans="1:7" ht="10.8" thickBot="1" x14ac:dyDescent="0.35">
      <c r="A38" s="12"/>
      <c r="B38" s="5" t="s">
        <v>23</v>
      </c>
      <c r="C38" s="5"/>
      <c r="D38" s="5"/>
      <c r="E38" s="5"/>
      <c r="F38" s="5"/>
      <c r="G38" s="5">
        <f t="shared" ref="G38" si="4">+C38*D38*E38*F38</f>
        <v>0</v>
      </c>
    </row>
    <row r="39" spans="1:7" ht="10.8" thickBot="1" x14ac:dyDescent="0.35">
      <c r="A39" s="12"/>
      <c r="B39" s="5" t="s">
        <v>11</v>
      </c>
      <c r="C39" s="5"/>
      <c r="D39" s="5"/>
      <c r="E39" s="5"/>
      <c r="F39" s="5"/>
      <c r="G39" s="5"/>
    </row>
    <row r="40" spans="1:7" ht="10.8" thickBot="1" x14ac:dyDescent="0.35">
      <c r="A40" s="50" t="s">
        <v>81</v>
      </c>
      <c r="B40" s="51"/>
      <c r="C40" s="51"/>
      <c r="D40" s="51"/>
      <c r="E40" s="51"/>
      <c r="F40" s="52"/>
      <c r="G40" s="5">
        <f>SUM(G37:G39)</f>
        <v>22.4</v>
      </c>
    </row>
    <row r="41" spans="1:7" ht="72" thickBot="1" x14ac:dyDescent="0.35">
      <c r="A41" s="8" t="str">
        <f>'PI skaičiuoklė'!C21</f>
        <v xml:space="preserve">Skirstomųjų tinklų operatorius, garantiniam tiekėjas ir (ar) tiekėjai gauna duomenis iš Asmens su negalia teisių apsaugos agentūros informacinės sistemos ir Valstybinio socialinio draudimo fondo valdybos informacinės sistemos </v>
      </c>
      <c r="B41" s="37"/>
      <c r="C41" s="37"/>
      <c r="D41" s="37"/>
      <c r="E41" s="37"/>
      <c r="F41" s="37"/>
      <c r="G41" s="37"/>
    </row>
    <row r="42" spans="1:7" ht="61.8" thickBot="1" x14ac:dyDescent="0.35">
      <c r="A42" s="25"/>
      <c r="B42" s="5" t="s">
        <v>104</v>
      </c>
      <c r="C42" s="5">
        <v>1</v>
      </c>
      <c r="D42" s="5">
        <v>27.63</v>
      </c>
      <c r="E42" s="5">
        <v>0.5</v>
      </c>
      <c r="F42" s="5">
        <v>12</v>
      </c>
      <c r="G42" s="5">
        <f>+C42*D42*E42*F42</f>
        <v>165.78</v>
      </c>
    </row>
    <row r="43" spans="1:7" ht="10.8" thickBot="1" x14ac:dyDescent="0.35">
      <c r="A43" s="12"/>
      <c r="B43" s="5" t="s">
        <v>25</v>
      </c>
      <c r="C43" s="5">
        <v>0</v>
      </c>
      <c r="D43" s="5">
        <v>0</v>
      </c>
      <c r="E43" s="5">
        <v>0</v>
      </c>
      <c r="F43" s="5">
        <v>0</v>
      </c>
      <c r="G43" s="5">
        <f t="shared" ref="G43" si="5">+C43*D43*E43*F43</f>
        <v>0</v>
      </c>
    </row>
    <row r="44" spans="1:7" ht="10.8" thickBot="1" x14ac:dyDescent="0.35">
      <c r="A44" s="12"/>
      <c r="B44" s="5" t="s">
        <v>11</v>
      </c>
      <c r="C44" s="5"/>
      <c r="D44" s="5"/>
      <c r="E44" s="5"/>
      <c r="F44" s="5"/>
      <c r="G44" s="5"/>
    </row>
    <row r="45" spans="1:7" ht="10.8" thickBot="1" x14ac:dyDescent="0.35">
      <c r="A45" s="50" t="s">
        <v>82</v>
      </c>
      <c r="B45" s="51"/>
      <c r="C45" s="51"/>
      <c r="D45" s="51"/>
      <c r="E45" s="51"/>
      <c r="F45" s="52"/>
      <c r="G45" s="5">
        <f>SUM(G42:G44)</f>
        <v>165.78</v>
      </c>
    </row>
    <row r="46" spans="1:7" ht="10.8" thickBot="1" x14ac:dyDescent="0.35">
      <c r="A46" s="53" t="s">
        <v>83</v>
      </c>
      <c r="B46" s="54"/>
      <c r="C46" s="54"/>
      <c r="D46" s="54"/>
      <c r="E46" s="54"/>
      <c r="F46" s="55"/>
      <c r="G46" s="26">
        <f>SUM(G40,G45)</f>
        <v>188.18</v>
      </c>
    </row>
    <row r="47" spans="1:7" ht="21" thickBot="1" x14ac:dyDescent="0.35">
      <c r="A47" s="23" t="str">
        <f>'PI skaičiuoklė'!B24</f>
        <v>Straipsnis (-iai), punktas (-ai) ir įpareigojimas</v>
      </c>
      <c r="B47" s="37"/>
      <c r="C47" s="37"/>
      <c r="D47" s="37"/>
      <c r="E47" s="37"/>
      <c r="F47" s="37"/>
      <c r="G47" s="37"/>
    </row>
    <row r="48" spans="1:7" ht="10.8" thickBot="1" x14ac:dyDescent="0.35">
      <c r="A48" s="8" t="str">
        <f>'PI skaičiuoklė'!C25</f>
        <v>Veiksmas B1</v>
      </c>
      <c r="B48" s="37"/>
      <c r="C48" s="37"/>
      <c r="D48" s="37"/>
      <c r="E48" s="37"/>
      <c r="F48" s="37"/>
      <c r="G48" s="37"/>
    </row>
    <row r="49" spans="1:7" ht="10.8" thickBot="1" x14ac:dyDescent="0.35">
      <c r="A49" s="25"/>
      <c r="B49" s="5" t="s">
        <v>26</v>
      </c>
      <c r="C49" s="5">
        <v>0</v>
      </c>
      <c r="D49" s="5">
        <v>0</v>
      </c>
      <c r="E49" s="5">
        <v>0</v>
      </c>
      <c r="F49" s="5">
        <v>0</v>
      </c>
      <c r="G49" s="5">
        <f t="shared" ref="G49:G50" si="6">+C49*D49*E49*F49</f>
        <v>0</v>
      </c>
    </row>
    <row r="50" spans="1:7" ht="10.8" thickBot="1" x14ac:dyDescent="0.35">
      <c r="A50" s="12"/>
      <c r="B50" s="5" t="s">
        <v>27</v>
      </c>
      <c r="C50" s="5">
        <v>0</v>
      </c>
      <c r="D50" s="5">
        <v>0</v>
      </c>
      <c r="E50" s="5">
        <v>0</v>
      </c>
      <c r="F50" s="5">
        <v>0</v>
      </c>
      <c r="G50" s="5">
        <f t="shared" si="6"/>
        <v>0</v>
      </c>
    </row>
    <row r="51" spans="1:7" ht="10.8" thickBot="1" x14ac:dyDescent="0.35">
      <c r="A51" s="12"/>
      <c r="B51" s="5" t="s">
        <v>11</v>
      </c>
      <c r="C51" s="5"/>
      <c r="D51" s="5"/>
      <c r="E51" s="5"/>
      <c r="F51" s="5"/>
      <c r="G51" s="5"/>
    </row>
    <row r="52" spans="1:7" ht="10.8" thickBot="1" x14ac:dyDescent="0.35">
      <c r="A52" s="50" t="s">
        <v>84</v>
      </c>
      <c r="B52" s="51"/>
      <c r="C52" s="51"/>
      <c r="D52" s="51"/>
      <c r="E52" s="51"/>
      <c r="F52" s="52"/>
      <c r="G52" s="5">
        <f>SUM(G49:G51)</f>
        <v>0</v>
      </c>
    </row>
    <row r="53" spans="1:7" ht="10.8" thickBot="1" x14ac:dyDescent="0.35">
      <c r="A53" s="8" t="str">
        <f>'PI skaičiuoklė'!C26</f>
        <v>Veiksmas B2</v>
      </c>
      <c r="B53" s="37"/>
      <c r="C53" s="37"/>
      <c r="D53" s="37"/>
      <c r="E53" s="37"/>
      <c r="F53" s="37"/>
      <c r="G53" s="37"/>
    </row>
    <row r="54" spans="1:7" ht="10.8" thickBot="1" x14ac:dyDescent="0.35">
      <c r="A54" s="25"/>
      <c r="B54" s="5" t="s">
        <v>28</v>
      </c>
      <c r="C54" s="5">
        <v>0</v>
      </c>
      <c r="D54" s="5">
        <v>0</v>
      </c>
      <c r="E54" s="5">
        <v>0</v>
      </c>
      <c r="F54" s="5">
        <v>0</v>
      </c>
      <c r="G54" s="5">
        <f t="shared" ref="G54:G55" si="7">+C54*D54*E54*F54</f>
        <v>0</v>
      </c>
    </row>
    <row r="55" spans="1:7" ht="10.8" thickBot="1" x14ac:dyDescent="0.35">
      <c r="A55" s="12"/>
      <c r="B55" s="5" t="s">
        <v>29</v>
      </c>
      <c r="C55" s="5">
        <v>0</v>
      </c>
      <c r="D55" s="5">
        <v>0</v>
      </c>
      <c r="E55" s="5">
        <v>0</v>
      </c>
      <c r="F55" s="5">
        <v>0</v>
      </c>
      <c r="G55" s="5">
        <f t="shared" si="7"/>
        <v>0</v>
      </c>
    </row>
    <row r="56" spans="1:7" ht="10.8" thickBot="1" x14ac:dyDescent="0.35">
      <c r="A56" s="12"/>
      <c r="B56" s="5" t="s">
        <v>11</v>
      </c>
      <c r="C56" s="5"/>
      <c r="D56" s="5"/>
      <c r="E56" s="5"/>
      <c r="F56" s="5"/>
      <c r="G56" s="5"/>
    </row>
    <row r="57" spans="1:7" ht="10.8" thickBot="1" x14ac:dyDescent="0.35">
      <c r="A57" s="50" t="s">
        <v>85</v>
      </c>
      <c r="B57" s="51"/>
      <c r="C57" s="51"/>
      <c r="D57" s="51"/>
      <c r="E57" s="51"/>
      <c r="F57" s="52"/>
      <c r="G57" s="5">
        <f>SUM(G54:G56)</f>
        <v>0</v>
      </c>
    </row>
    <row r="58" spans="1:7" ht="10.8" thickBot="1" x14ac:dyDescent="0.35">
      <c r="A58" s="53" t="s">
        <v>86</v>
      </c>
      <c r="B58" s="54"/>
      <c r="C58" s="54"/>
      <c r="D58" s="54"/>
      <c r="E58" s="54"/>
      <c r="F58" s="55"/>
      <c r="G58" s="26">
        <f>SUM(G52,G57)</f>
        <v>0</v>
      </c>
    </row>
  </sheetData>
  <mergeCells count="14">
    <mergeCell ref="A52:F52"/>
    <mergeCell ref="A57:F57"/>
    <mergeCell ref="A58:F58"/>
    <mergeCell ref="A1:G1"/>
    <mergeCell ref="A32:G32"/>
    <mergeCell ref="A40:F40"/>
    <mergeCell ref="A45:F45"/>
    <mergeCell ref="A46:F46"/>
    <mergeCell ref="A27:F27"/>
    <mergeCell ref="A9:F9"/>
    <mergeCell ref="A14:F14"/>
    <mergeCell ref="A15:F15"/>
    <mergeCell ref="A21:F21"/>
    <mergeCell ref="A26:F26"/>
  </mergeCells>
  <pageMargins left="0.70866141732283472" right="0.70866141732283472" top="1.1417322834645669" bottom="0.94488188976377963" header="0.31496062992125984" footer="0.31496062992125984"/>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CCD3FF"/>
  </sheetPr>
  <dimension ref="A1:D54"/>
  <sheetViews>
    <sheetView topLeftCell="A30" zoomScale="85" zoomScaleNormal="85" workbookViewId="0">
      <selection activeCell="C40" sqref="C40"/>
    </sheetView>
  </sheetViews>
  <sheetFormatPr defaultColWidth="8.77734375" defaultRowHeight="10.199999999999999" x14ac:dyDescent="0.3"/>
  <cols>
    <col min="1" max="1" width="33.44140625" style="1" customWidth="1"/>
    <col min="2" max="2" width="16.77734375" style="1" customWidth="1"/>
    <col min="3" max="3" width="15.5546875" style="1" customWidth="1"/>
    <col min="4" max="4" width="36.44140625" style="1" customWidth="1"/>
    <col min="5" max="16384" width="8.77734375" style="1"/>
  </cols>
  <sheetData>
    <row r="1" spans="1:4" ht="20.25" customHeight="1" thickBot="1" x14ac:dyDescent="0.35">
      <c r="A1" s="69" t="s">
        <v>62</v>
      </c>
      <c r="B1" s="70"/>
      <c r="C1" s="70"/>
      <c r="D1" s="71"/>
    </row>
    <row r="2" spans="1:4" ht="24.6" customHeight="1" thickBot="1" x14ac:dyDescent="0.35">
      <c r="A2" s="29" t="s">
        <v>89</v>
      </c>
      <c r="B2" s="65" t="s">
        <v>30</v>
      </c>
      <c r="C2" s="66"/>
      <c r="D2" s="30" t="s">
        <v>3</v>
      </c>
    </row>
    <row r="3" spans="1:4" ht="10.8" thickBot="1" x14ac:dyDescent="0.35">
      <c r="A3" s="31">
        <v>1</v>
      </c>
      <c r="B3" s="67">
        <v>2</v>
      </c>
      <c r="C3" s="68"/>
      <c r="D3" s="31">
        <v>3</v>
      </c>
    </row>
    <row r="4" spans="1:4" ht="21" thickBot="1" x14ac:dyDescent="0.35">
      <c r="A4" s="23" t="str">
        <f>'PI skaičiuoklė'!B6</f>
        <v>Straipsnis (-iai), punktas (-ai) ir įpareigojimas</v>
      </c>
      <c r="B4" s="4"/>
      <c r="C4" s="4"/>
      <c r="D4" s="4"/>
    </row>
    <row r="5" spans="1:4" ht="10.8" thickBot="1" x14ac:dyDescent="0.35">
      <c r="A5" s="8" t="str">
        <f>'PI skaičiuoklė'!C7</f>
        <v>Veiksmas A1</v>
      </c>
      <c r="B5" s="4"/>
      <c r="C5" s="4"/>
      <c r="D5" s="4"/>
    </row>
    <row r="6" spans="1:4" ht="10.8" thickBot="1" x14ac:dyDescent="0.35">
      <c r="A6" s="12"/>
      <c r="B6" s="5" t="s">
        <v>22</v>
      </c>
      <c r="C6" s="5">
        <v>0</v>
      </c>
      <c r="D6" s="5">
        <f>+C6</f>
        <v>0</v>
      </c>
    </row>
    <row r="7" spans="1:4" ht="10.8" thickBot="1" x14ac:dyDescent="0.35">
      <c r="A7" s="12"/>
      <c r="B7" s="5" t="s">
        <v>23</v>
      </c>
      <c r="C7" s="5">
        <v>0</v>
      </c>
      <c r="D7" s="5">
        <f>+C7</f>
        <v>0</v>
      </c>
    </row>
    <row r="8" spans="1:4" ht="20.100000000000001" customHeight="1" thickBot="1" x14ac:dyDescent="0.35">
      <c r="A8" s="50" t="s">
        <v>31</v>
      </c>
      <c r="B8" s="51"/>
      <c r="C8" s="51"/>
      <c r="D8" s="4">
        <f>SUM(D6:D7)</f>
        <v>0</v>
      </c>
    </row>
    <row r="9" spans="1:4" ht="10.8" thickBot="1" x14ac:dyDescent="0.35">
      <c r="A9" s="8" t="str">
        <f>'PI skaičiuoklė'!C8</f>
        <v>Veiksmas A2</v>
      </c>
      <c r="B9" s="4"/>
      <c r="C9" s="4"/>
      <c r="D9" s="4"/>
    </row>
    <row r="10" spans="1:4" ht="10.8" thickBot="1" x14ac:dyDescent="0.35">
      <c r="A10" s="12"/>
      <c r="B10" s="5" t="s">
        <v>24</v>
      </c>
      <c r="C10" s="5">
        <v>0</v>
      </c>
      <c r="D10" s="5">
        <f>+C10</f>
        <v>0</v>
      </c>
    </row>
    <row r="11" spans="1:4" ht="10.8" thickBot="1" x14ac:dyDescent="0.35">
      <c r="A11" s="12"/>
      <c r="B11" s="5" t="s">
        <v>25</v>
      </c>
      <c r="C11" s="5">
        <v>0</v>
      </c>
      <c r="D11" s="5">
        <f>+C11</f>
        <v>0</v>
      </c>
    </row>
    <row r="12" spans="1:4" ht="10.8" thickBot="1" x14ac:dyDescent="0.35">
      <c r="A12" s="50" t="s">
        <v>32</v>
      </c>
      <c r="B12" s="51"/>
      <c r="C12" s="51"/>
      <c r="D12" s="4">
        <f>SUM(D10:D11)</f>
        <v>0</v>
      </c>
    </row>
    <row r="13" spans="1:4" ht="10.8" thickBot="1" x14ac:dyDescent="0.35">
      <c r="A13" s="8" t="s">
        <v>11</v>
      </c>
      <c r="B13" s="5"/>
      <c r="C13" s="5"/>
      <c r="D13" s="5" t="s">
        <v>11</v>
      </c>
    </row>
    <row r="14" spans="1:4" ht="10.8" thickBot="1" x14ac:dyDescent="0.35">
      <c r="A14" s="53" t="s">
        <v>33</v>
      </c>
      <c r="B14" s="54"/>
      <c r="C14" s="54"/>
      <c r="D14" s="4">
        <f>SUM(D8,D12)</f>
        <v>0</v>
      </c>
    </row>
    <row r="15" spans="1:4" ht="23.55" customHeight="1" thickBot="1" x14ac:dyDescent="0.35">
      <c r="A15" s="23" t="str">
        <f>'PI skaičiuoklė'!B11</f>
        <v>Straipsnis (-iai), punktas (-ai) ir įpareigojimas</v>
      </c>
      <c r="B15" s="5"/>
      <c r="C15" s="5"/>
      <c r="D15" s="5"/>
    </row>
    <row r="16" spans="1:4" ht="10.8" thickBot="1" x14ac:dyDescent="0.35">
      <c r="A16" s="8" t="str">
        <f>'PI skaičiuoklė'!C12</f>
        <v>Veiksmas B1</v>
      </c>
      <c r="B16" s="4"/>
      <c r="C16" s="4"/>
      <c r="D16" s="4"/>
    </row>
    <row r="17" spans="1:4" ht="10.8" thickBot="1" x14ac:dyDescent="0.35">
      <c r="A17" s="12"/>
      <c r="B17" s="5" t="s">
        <v>26</v>
      </c>
      <c r="C17" s="5">
        <v>0</v>
      </c>
      <c r="D17" s="5">
        <f>+C17</f>
        <v>0</v>
      </c>
    </row>
    <row r="18" spans="1:4" ht="10.8" thickBot="1" x14ac:dyDescent="0.35">
      <c r="A18" s="12"/>
      <c r="B18" s="5" t="s">
        <v>27</v>
      </c>
      <c r="C18" s="5">
        <v>0</v>
      </c>
      <c r="D18" s="5">
        <f>+C18</f>
        <v>0</v>
      </c>
    </row>
    <row r="19" spans="1:4" ht="10.8" thickBot="1" x14ac:dyDescent="0.35">
      <c r="A19" s="50" t="s">
        <v>34</v>
      </c>
      <c r="B19" s="51"/>
      <c r="C19" s="51"/>
      <c r="D19" s="4">
        <f>SUM(D17:D18)</f>
        <v>0</v>
      </c>
    </row>
    <row r="20" spans="1:4" ht="10.8" thickBot="1" x14ac:dyDescent="0.35">
      <c r="A20" s="8" t="str">
        <f>'PI skaičiuoklė'!C13</f>
        <v>Veiksmas B2</v>
      </c>
      <c r="B20" s="4"/>
      <c r="C20" s="4"/>
      <c r="D20" s="37"/>
    </row>
    <row r="21" spans="1:4" ht="10.8" thickBot="1" x14ac:dyDescent="0.35">
      <c r="A21" s="12"/>
      <c r="B21" s="5" t="s">
        <v>28</v>
      </c>
      <c r="C21" s="5">
        <v>0</v>
      </c>
      <c r="D21" s="5">
        <f>+C21</f>
        <v>0</v>
      </c>
    </row>
    <row r="22" spans="1:4" ht="10.8" thickBot="1" x14ac:dyDescent="0.35">
      <c r="A22" s="12"/>
      <c r="B22" s="5" t="s">
        <v>29</v>
      </c>
      <c r="C22" s="5">
        <v>0</v>
      </c>
      <c r="D22" s="5">
        <f>+C22</f>
        <v>0</v>
      </c>
    </row>
    <row r="23" spans="1:4" ht="10.8" thickBot="1" x14ac:dyDescent="0.35">
      <c r="A23" s="50" t="s">
        <v>35</v>
      </c>
      <c r="B23" s="51"/>
      <c r="C23" s="51"/>
      <c r="D23" s="4">
        <f>SUM(D21:D22)</f>
        <v>0</v>
      </c>
    </row>
    <row r="24" spans="1:4" ht="10.8" thickBot="1" x14ac:dyDescent="0.35">
      <c r="A24" s="12"/>
      <c r="B24" s="5" t="s">
        <v>11</v>
      </c>
      <c r="C24" s="5"/>
      <c r="D24" s="5" t="s">
        <v>17</v>
      </c>
    </row>
    <row r="25" spans="1:4" ht="10.8" thickBot="1" x14ac:dyDescent="0.35">
      <c r="A25" s="53" t="s">
        <v>36</v>
      </c>
      <c r="B25" s="54"/>
      <c r="C25" s="54"/>
      <c r="D25" s="37">
        <f>SUM(D19,D23)</f>
        <v>0</v>
      </c>
    </row>
    <row r="29" spans="1:4" ht="10.8" thickBot="1" x14ac:dyDescent="0.35"/>
    <row r="30" spans="1:4" ht="10.8" thickBot="1" x14ac:dyDescent="0.35">
      <c r="A30" s="72" t="s">
        <v>63</v>
      </c>
      <c r="B30" s="73"/>
      <c r="C30" s="73"/>
      <c r="D30" s="74"/>
    </row>
    <row r="31" spans="1:4" ht="36.75" customHeight="1" thickBot="1" x14ac:dyDescent="0.35">
      <c r="A31" s="29" t="s">
        <v>90</v>
      </c>
      <c r="B31" s="65" t="s">
        <v>30</v>
      </c>
      <c r="C31" s="66"/>
      <c r="D31" s="30" t="s">
        <v>3</v>
      </c>
    </row>
    <row r="32" spans="1:4" ht="10.8" thickBot="1" x14ac:dyDescent="0.35">
      <c r="A32" s="31">
        <v>1</v>
      </c>
      <c r="B32" s="67">
        <v>2</v>
      </c>
      <c r="C32" s="68"/>
      <c r="D32" s="31">
        <v>3</v>
      </c>
    </row>
    <row r="33" spans="1:4" ht="27.75" customHeight="1" thickBot="1" x14ac:dyDescent="0.35">
      <c r="A33" s="23" t="str">
        <f>'PI skaičiuoklė'!B19</f>
        <v>Aprašo 6 punktas numato, kad Socialinės paramos šeimai informacinės sistemos valdytojas, Asmens su negalia teisių apsaugos agentūros informacinės sistemos valdytojas ir Valstybinio socialinio draudimo fondo valdybos informacinės sistemos  valdytojas, laikydamasis sudarytos duomenų teikimo sutarties ir joje nustatytos tvarkos skirstomųjų tinklų operatoriui, garantiniam tiekėjui ir (ar) tiekėjui teikia Socialinės paramos šeimai informacinės sistemos, Asmens su negalia teisių apsaugos agentūros informacinės sistemos ir Valstybinio socialinio draudimo fondo valdybos prie SADM informacinės sistemos duomenis apie piniginės socialinės paramos gavėjus, asmenis su negalia ir asmenis gaunančius šalpos senatvės pensiją arba šalpos kompensaciją (vardą, pavardę, asmens kodą arba gimimo datą, jei asmenį galima identifikuoti be asmens kodo), turinčius arba ketinančius turėti sutartinius santykius su konkrečiu skirstomųjų tinklų operatoriumi, garantiniu tiekėju ir (ar) tiekėju, Aprašo 9 punkte nurodytiems tikslams pasiekti.</v>
      </c>
      <c r="B33" s="4"/>
      <c r="C33" s="4"/>
      <c r="D33" s="4"/>
    </row>
    <row r="34" spans="1:4" ht="61.8" thickBot="1" x14ac:dyDescent="0.35">
      <c r="A34" s="8" t="str">
        <f>'PI skaičiuoklė'!C20</f>
        <v>Skirstomųjų tinklų operatorius, garantiniam tiekėjas ir (ar) tiekėjai sudaro sutartis su Asmens su negalia teisių apsaugos agentūros informacinės sistemos valdytoju ir Valstybinio socialinio draudimo fondo valdybos informacinės sistemos valdytoju</v>
      </c>
      <c r="B34" s="4"/>
      <c r="C34" s="4"/>
      <c r="D34" s="4"/>
    </row>
    <row r="35" spans="1:4" ht="10.8" thickBot="1" x14ac:dyDescent="0.35">
      <c r="A35" s="12"/>
      <c r="B35" s="5" t="s">
        <v>22</v>
      </c>
      <c r="C35" s="5">
        <v>0</v>
      </c>
      <c r="D35" s="5">
        <f>+C35</f>
        <v>0</v>
      </c>
    </row>
    <row r="36" spans="1:4" ht="10.8" thickBot="1" x14ac:dyDescent="0.35">
      <c r="A36" s="12"/>
      <c r="B36" s="5" t="s">
        <v>23</v>
      </c>
      <c r="C36" s="5">
        <v>0</v>
      </c>
      <c r="D36" s="5">
        <f>+C36</f>
        <v>0</v>
      </c>
    </row>
    <row r="37" spans="1:4" ht="10.8" thickBot="1" x14ac:dyDescent="0.35">
      <c r="A37" s="50" t="s">
        <v>31</v>
      </c>
      <c r="B37" s="51"/>
      <c r="C37" s="51"/>
      <c r="D37" s="4">
        <f>SUM(D35:D36)</f>
        <v>0</v>
      </c>
    </row>
    <row r="38" spans="1:4" ht="61.8" thickBot="1" x14ac:dyDescent="0.35">
      <c r="A38" s="8" t="str">
        <f>'PI skaičiuoklė'!C21</f>
        <v xml:space="preserve">Skirstomųjų tinklų operatorius, garantiniam tiekėjas ir (ar) tiekėjai gauna duomenis iš Asmens su negalia teisių apsaugos agentūros informacinės sistemos ir Valstybinio socialinio draudimo fondo valdybos informacinės sistemos </v>
      </c>
      <c r="B38" s="4"/>
      <c r="C38" s="4"/>
      <c r="D38" s="4"/>
    </row>
    <row r="39" spans="1:4" ht="10.8" thickBot="1" x14ac:dyDescent="0.35">
      <c r="A39" s="12"/>
      <c r="B39" s="5" t="s">
        <v>24</v>
      </c>
      <c r="C39" s="5">
        <v>5000</v>
      </c>
      <c r="D39" s="5">
        <f>+C39</f>
        <v>5000</v>
      </c>
    </row>
    <row r="40" spans="1:4" ht="10.8" thickBot="1" x14ac:dyDescent="0.35">
      <c r="A40" s="12"/>
      <c r="B40" s="5" t="s">
        <v>25</v>
      </c>
      <c r="C40" s="5">
        <v>0</v>
      </c>
      <c r="D40" s="5">
        <f>+C40</f>
        <v>0</v>
      </c>
    </row>
    <row r="41" spans="1:4" ht="10.8" thickBot="1" x14ac:dyDescent="0.35">
      <c r="A41" s="50" t="s">
        <v>32</v>
      </c>
      <c r="B41" s="51"/>
      <c r="C41" s="51"/>
      <c r="D41" s="4">
        <f>SUM(D39:D40)</f>
        <v>5000</v>
      </c>
    </row>
    <row r="42" spans="1:4" ht="10.8" thickBot="1" x14ac:dyDescent="0.35">
      <c r="A42" s="8" t="s">
        <v>11</v>
      </c>
      <c r="B42" s="5"/>
      <c r="C42" s="5"/>
      <c r="D42" s="5" t="s">
        <v>11</v>
      </c>
    </row>
    <row r="43" spans="1:4" ht="10.8" thickBot="1" x14ac:dyDescent="0.35">
      <c r="A43" s="53" t="s">
        <v>33</v>
      </c>
      <c r="B43" s="54"/>
      <c r="C43" s="54"/>
      <c r="D43" s="4">
        <f>SUM(D37,D41)</f>
        <v>5000</v>
      </c>
    </row>
    <row r="44" spans="1:4" ht="21" thickBot="1" x14ac:dyDescent="0.35">
      <c r="A44" s="23" t="str">
        <f>'PI skaičiuoklė'!B24</f>
        <v>Straipsnis (-iai), punktas (-ai) ir įpareigojimas</v>
      </c>
      <c r="B44" s="5"/>
      <c r="C44" s="5"/>
      <c r="D44" s="5"/>
    </row>
    <row r="45" spans="1:4" ht="10.8" thickBot="1" x14ac:dyDescent="0.35">
      <c r="A45" s="8" t="str">
        <f>'PI skaičiuoklė'!C25</f>
        <v>Veiksmas B1</v>
      </c>
      <c r="B45" s="4"/>
      <c r="C45" s="4"/>
      <c r="D45" s="4"/>
    </row>
    <row r="46" spans="1:4" ht="10.8" thickBot="1" x14ac:dyDescent="0.35">
      <c r="A46" s="12"/>
      <c r="B46" s="5" t="s">
        <v>26</v>
      </c>
      <c r="C46" s="5">
        <v>0</v>
      </c>
      <c r="D46" s="5">
        <f>+C46</f>
        <v>0</v>
      </c>
    </row>
    <row r="47" spans="1:4" ht="10.8" thickBot="1" x14ac:dyDescent="0.35">
      <c r="A47" s="12"/>
      <c r="B47" s="5" t="s">
        <v>27</v>
      </c>
      <c r="C47" s="5">
        <v>0</v>
      </c>
      <c r="D47" s="5">
        <f>+C47</f>
        <v>0</v>
      </c>
    </row>
    <row r="48" spans="1:4" ht="10.8" thickBot="1" x14ac:dyDescent="0.35">
      <c r="A48" s="50" t="s">
        <v>34</v>
      </c>
      <c r="B48" s="51"/>
      <c r="C48" s="51"/>
      <c r="D48" s="4">
        <f>SUM(D46:D47)</f>
        <v>0</v>
      </c>
    </row>
    <row r="49" spans="1:4" ht="10.8" thickBot="1" x14ac:dyDescent="0.35">
      <c r="A49" s="8" t="str">
        <f>'PI skaičiuoklė'!C26</f>
        <v>Veiksmas B2</v>
      </c>
      <c r="B49" s="4"/>
      <c r="C49" s="4"/>
      <c r="D49" s="4"/>
    </row>
    <row r="50" spans="1:4" ht="10.8" thickBot="1" x14ac:dyDescent="0.35">
      <c r="A50" s="12"/>
      <c r="B50" s="5" t="s">
        <v>28</v>
      </c>
      <c r="C50" s="5">
        <v>0</v>
      </c>
      <c r="D50" s="5">
        <f>+C50</f>
        <v>0</v>
      </c>
    </row>
    <row r="51" spans="1:4" ht="10.8" thickBot="1" x14ac:dyDescent="0.35">
      <c r="A51" s="12"/>
      <c r="B51" s="5" t="s">
        <v>29</v>
      </c>
      <c r="C51" s="5">
        <v>0</v>
      </c>
      <c r="D51" s="5">
        <f>+C51</f>
        <v>0</v>
      </c>
    </row>
    <row r="52" spans="1:4" ht="10.8" thickBot="1" x14ac:dyDescent="0.35">
      <c r="A52" s="50" t="s">
        <v>35</v>
      </c>
      <c r="B52" s="51"/>
      <c r="C52" s="51"/>
      <c r="D52" s="4">
        <f>SUM(D50:D51)</f>
        <v>0</v>
      </c>
    </row>
    <row r="53" spans="1:4" ht="10.8" thickBot="1" x14ac:dyDescent="0.35">
      <c r="A53" s="12"/>
      <c r="B53" s="5" t="s">
        <v>11</v>
      </c>
      <c r="C53" s="5"/>
      <c r="D53" s="5" t="s">
        <v>17</v>
      </c>
    </row>
    <row r="54" spans="1:4" ht="10.8" thickBot="1" x14ac:dyDescent="0.35">
      <c r="A54" s="53" t="s">
        <v>36</v>
      </c>
      <c r="B54" s="54"/>
      <c r="C54" s="54"/>
      <c r="D54" s="4">
        <f>SUM(D48,D52)</f>
        <v>0</v>
      </c>
    </row>
  </sheetData>
  <mergeCells count="18">
    <mergeCell ref="A1:D1"/>
    <mergeCell ref="A30:D30"/>
    <mergeCell ref="A37:C37"/>
    <mergeCell ref="A41:C41"/>
    <mergeCell ref="A43:C43"/>
    <mergeCell ref="A25:C25"/>
    <mergeCell ref="A8:C8"/>
    <mergeCell ref="A12:C12"/>
    <mergeCell ref="A14:C14"/>
    <mergeCell ref="A19:C19"/>
    <mergeCell ref="A23:C23"/>
    <mergeCell ref="B2:C2"/>
    <mergeCell ref="B3:C3"/>
    <mergeCell ref="B31:C31"/>
    <mergeCell ref="B32:C32"/>
    <mergeCell ref="A48:C48"/>
    <mergeCell ref="A52:C52"/>
    <mergeCell ref="A54:C54"/>
  </mergeCells>
  <pageMargins left="0.70866141732283472" right="0.70866141732283472" top="0.78740157480314965" bottom="0.78740157480314965" header="0.31496062992125984" footer="0.31496062992125984"/>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44BBA4"/>
  </sheetPr>
  <dimension ref="A1:E57"/>
  <sheetViews>
    <sheetView topLeftCell="A36" zoomScale="85" zoomScaleNormal="85" workbookViewId="0">
      <selection sqref="A1:E1"/>
    </sheetView>
  </sheetViews>
  <sheetFormatPr defaultColWidth="8.77734375" defaultRowHeight="10.199999999999999" x14ac:dyDescent="0.3"/>
  <cols>
    <col min="1" max="1" width="28.5546875" style="1" customWidth="1"/>
    <col min="2" max="2" width="13" style="1" customWidth="1"/>
    <col min="3" max="3" width="22.5546875" style="1" customWidth="1"/>
    <col min="4" max="4" width="37.44140625" style="1" customWidth="1"/>
    <col min="5" max="5" width="17.77734375" style="1" customWidth="1"/>
    <col min="6" max="16384" width="8.77734375" style="1"/>
  </cols>
  <sheetData>
    <row r="1" spans="1:5" ht="16.5" customHeight="1" thickBot="1" x14ac:dyDescent="0.35">
      <c r="A1" s="69" t="s">
        <v>64</v>
      </c>
      <c r="B1" s="70"/>
      <c r="C1" s="70"/>
      <c r="D1" s="70"/>
      <c r="E1" s="71"/>
    </row>
    <row r="2" spans="1:5" ht="44.25" customHeight="1" thickBot="1" x14ac:dyDescent="0.35">
      <c r="A2" s="29" t="s">
        <v>89</v>
      </c>
      <c r="B2" s="30" t="s">
        <v>91</v>
      </c>
      <c r="C2" s="30" t="s">
        <v>61</v>
      </c>
      <c r="D2" s="30" t="s">
        <v>92</v>
      </c>
      <c r="E2" s="30" t="s">
        <v>4</v>
      </c>
    </row>
    <row r="3" spans="1:5" ht="13.5" customHeight="1" thickBot="1" x14ac:dyDescent="0.35">
      <c r="A3" s="31">
        <v>1</v>
      </c>
      <c r="B3" s="32">
        <v>2</v>
      </c>
      <c r="C3" s="32">
        <v>3</v>
      </c>
      <c r="D3" s="32">
        <v>4</v>
      </c>
      <c r="E3" s="32">
        <v>5</v>
      </c>
    </row>
    <row r="4" spans="1:5" ht="21" thickBot="1" x14ac:dyDescent="0.35">
      <c r="A4" s="23" t="str">
        <f>'PI skaičiuoklė'!B6</f>
        <v>Straipsnis (-iai), punktas (-ai) ir įpareigojimas</v>
      </c>
      <c r="B4" s="4"/>
      <c r="C4" s="4"/>
      <c r="D4" s="4"/>
      <c r="E4" s="4"/>
    </row>
    <row r="5" spans="1:5" ht="10.8" thickBot="1" x14ac:dyDescent="0.35">
      <c r="A5" s="8" t="str">
        <f>'PI skaičiuoklė'!C7</f>
        <v>Veiksmas A1</v>
      </c>
      <c r="B5" s="4"/>
      <c r="C5" s="4"/>
      <c r="D5" s="4"/>
      <c r="E5" s="4"/>
    </row>
    <row r="6" spans="1:5" ht="10.8" thickBot="1" x14ac:dyDescent="0.35">
      <c r="A6" s="12"/>
      <c r="B6" s="5" t="s">
        <v>22</v>
      </c>
      <c r="C6" s="5">
        <v>0</v>
      </c>
      <c r="D6" s="5">
        <v>0</v>
      </c>
      <c r="E6" s="5">
        <f>+C6*D6</f>
        <v>0</v>
      </c>
    </row>
    <row r="7" spans="1:5" ht="10.8" thickBot="1" x14ac:dyDescent="0.35">
      <c r="A7" s="12"/>
      <c r="B7" s="5" t="s">
        <v>23</v>
      </c>
      <c r="C7" s="5">
        <v>0</v>
      </c>
      <c r="D7" s="5">
        <v>0</v>
      </c>
      <c r="E7" s="5">
        <f>+C7*D7</f>
        <v>0</v>
      </c>
    </row>
    <row r="8" spans="1:5" ht="14.1" customHeight="1" thickBot="1" x14ac:dyDescent="0.35">
      <c r="A8" s="50" t="s">
        <v>37</v>
      </c>
      <c r="B8" s="51"/>
      <c r="C8" s="51"/>
      <c r="D8" s="52"/>
      <c r="E8" s="5">
        <f>SUM(E6:E7)</f>
        <v>0</v>
      </c>
    </row>
    <row r="9" spans="1:5" ht="10.8" thickBot="1" x14ac:dyDescent="0.35">
      <c r="A9" s="8" t="str">
        <f>'PI skaičiuoklė'!C8</f>
        <v>Veiksmas A2</v>
      </c>
      <c r="B9" s="4"/>
      <c r="C9" s="4"/>
      <c r="D9" s="4"/>
      <c r="E9" s="4"/>
    </row>
    <row r="10" spans="1:5" ht="10.8" thickBot="1" x14ac:dyDescent="0.35">
      <c r="A10" s="12"/>
      <c r="B10" s="5" t="s">
        <v>24</v>
      </c>
      <c r="C10" s="5">
        <v>0</v>
      </c>
      <c r="D10" s="5">
        <v>0</v>
      </c>
      <c r="E10" s="5">
        <f t="shared" ref="E10:E11" si="0">+C10*D10</f>
        <v>0</v>
      </c>
    </row>
    <row r="11" spans="1:5" ht="10.8" thickBot="1" x14ac:dyDescent="0.35">
      <c r="A11" s="12"/>
      <c r="B11" s="5" t="s">
        <v>25</v>
      </c>
      <c r="C11" s="5">
        <v>0</v>
      </c>
      <c r="D11" s="5">
        <v>0</v>
      </c>
      <c r="E11" s="5">
        <f t="shared" si="0"/>
        <v>0</v>
      </c>
    </row>
    <row r="12" spans="1:5" ht="10.8" thickBot="1" x14ac:dyDescent="0.35">
      <c r="A12" s="50" t="s">
        <v>38</v>
      </c>
      <c r="B12" s="51"/>
      <c r="C12" s="51"/>
      <c r="D12" s="52"/>
      <c r="E12" s="5">
        <f>SUM(E10:E11)</f>
        <v>0</v>
      </c>
    </row>
    <row r="13" spans="1:5" ht="10.8" thickBot="1" x14ac:dyDescent="0.35">
      <c r="A13" s="12"/>
      <c r="B13" s="5" t="s">
        <v>11</v>
      </c>
      <c r="C13" s="5">
        <v>0</v>
      </c>
      <c r="D13" s="5"/>
      <c r="E13" s="5" t="s">
        <v>93</v>
      </c>
    </row>
    <row r="14" spans="1:5" ht="10.8" thickBot="1" x14ac:dyDescent="0.35">
      <c r="A14" s="53" t="s">
        <v>39</v>
      </c>
      <c r="B14" s="54"/>
      <c r="C14" s="54"/>
      <c r="D14" s="55"/>
      <c r="E14" s="4">
        <f>SUM(E8,E12)</f>
        <v>0</v>
      </c>
    </row>
    <row r="15" spans="1:5" ht="21" thickBot="1" x14ac:dyDescent="0.35">
      <c r="A15" s="23" t="str">
        <f>'PI skaičiuoklė'!B11</f>
        <v>Straipsnis (-iai), punktas (-ai) ir įpareigojimas</v>
      </c>
      <c r="B15" s="4"/>
      <c r="C15" s="4"/>
      <c r="D15" s="4"/>
      <c r="E15" s="4"/>
    </row>
    <row r="16" spans="1:5" ht="10.8" thickBot="1" x14ac:dyDescent="0.35">
      <c r="A16" s="8" t="str">
        <f>'PI skaičiuoklė'!C12</f>
        <v>Veiksmas B1</v>
      </c>
      <c r="B16" s="4"/>
      <c r="C16" s="4"/>
      <c r="D16" s="4"/>
      <c r="E16" s="4"/>
    </row>
    <row r="17" spans="1:5" ht="10.8" thickBot="1" x14ac:dyDescent="0.35">
      <c r="A17" s="12"/>
      <c r="B17" s="5" t="s">
        <v>26</v>
      </c>
      <c r="C17" s="5">
        <v>0</v>
      </c>
      <c r="D17" s="5">
        <v>0</v>
      </c>
      <c r="E17" s="5">
        <f t="shared" ref="E17:E18" si="1">+C17*D17</f>
        <v>0</v>
      </c>
    </row>
    <row r="18" spans="1:5" ht="10.8" thickBot="1" x14ac:dyDescent="0.35">
      <c r="A18" s="12"/>
      <c r="B18" s="5" t="s">
        <v>27</v>
      </c>
      <c r="C18" s="5">
        <v>0</v>
      </c>
      <c r="D18" s="5">
        <v>0</v>
      </c>
      <c r="E18" s="5">
        <f t="shared" si="1"/>
        <v>0</v>
      </c>
    </row>
    <row r="19" spans="1:5" ht="10.8" thickBot="1" x14ac:dyDescent="0.35">
      <c r="A19" s="50" t="s">
        <v>40</v>
      </c>
      <c r="B19" s="51"/>
      <c r="C19" s="51"/>
      <c r="D19" s="52"/>
      <c r="E19" s="5">
        <f>SUM(E17:E18)</f>
        <v>0</v>
      </c>
    </row>
    <row r="20" spans="1:5" ht="10.8" thickBot="1" x14ac:dyDescent="0.35">
      <c r="A20" s="8" t="str">
        <f>'PI skaičiuoklė'!C13</f>
        <v>Veiksmas B2</v>
      </c>
      <c r="B20" s="4"/>
      <c r="C20" s="4"/>
      <c r="D20" s="4"/>
      <c r="E20" s="4"/>
    </row>
    <row r="21" spans="1:5" ht="10.8" thickBot="1" x14ac:dyDescent="0.35">
      <c r="A21" s="12"/>
      <c r="B21" s="5" t="s">
        <v>28</v>
      </c>
      <c r="C21" s="5">
        <v>0</v>
      </c>
      <c r="D21" s="5">
        <v>0</v>
      </c>
      <c r="E21" s="5">
        <f t="shared" ref="E21:E22" si="2">+C21*D21</f>
        <v>0</v>
      </c>
    </row>
    <row r="22" spans="1:5" ht="10.8" thickBot="1" x14ac:dyDescent="0.35">
      <c r="A22" s="12"/>
      <c r="B22" s="5" t="s">
        <v>29</v>
      </c>
      <c r="C22" s="5">
        <v>0</v>
      </c>
      <c r="D22" s="5">
        <v>0</v>
      </c>
      <c r="E22" s="5">
        <f t="shared" si="2"/>
        <v>0</v>
      </c>
    </row>
    <row r="23" spans="1:5" ht="10.8" thickBot="1" x14ac:dyDescent="0.35">
      <c r="A23" s="50" t="s">
        <v>42</v>
      </c>
      <c r="B23" s="51"/>
      <c r="C23" s="51"/>
      <c r="D23" s="52"/>
      <c r="E23" s="5">
        <f>SUM(E21:E22)</f>
        <v>0</v>
      </c>
    </row>
    <row r="24" spans="1:5" ht="10.8" thickBot="1" x14ac:dyDescent="0.35">
      <c r="A24" s="12"/>
      <c r="B24" s="5" t="s">
        <v>11</v>
      </c>
      <c r="C24" s="5"/>
      <c r="D24" s="5"/>
      <c r="E24" s="5" t="s">
        <v>17</v>
      </c>
    </row>
    <row r="25" spans="1:5" ht="10.8" thickBot="1" x14ac:dyDescent="0.35">
      <c r="A25" s="53" t="s">
        <v>41</v>
      </c>
      <c r="B25" s="54"/>
      <c r="C25" s="54"/>
      <c r="D25" s="55"/>
      <c r="E25" s="4">
        <f>SUM(E19,E23)</f>
        <v>0</v>
      </c>
    </row>
    <row r="26" spans="1:5" x14ac:dyDescent="0.3">
      <c r="A26" s="27"/>
      <c r="B26" s="27"/>
      <c r="C26" s="27"/>
      <c r="D26" s="27"/>
      <c r="E26" s="33"/>
    </row>
    <row r="27" spans="1:5" x14ac:dyDescent="0.3">
      <c r="A27" s="27"/>
      <c r="B27" s="27"/>
      <c r="C27" s="27"/>
      <c r="D27" s="27"/>
      <c r="E27" s="33"/>
    </row>
    <row r="28" spans="1:5" x14ac:dyDescent="0.3">
      <c r="A28" s="27"/>
      <c r="B28" s="27"/>
      <c r="C28" s="27"/>
      <c r="D28" s="27"/>
      <c r="E28" s="33"/>
    </row>
    <row r="29" spans="1:5" x14ac:dyDescent="0.3">
      <c r="A29" s="27"/>
      <c r="B29" s="27"/>
      <c r="C29" s="27"/>
      <c r="D29" s="27"/>
      <c r="E29" s="33"/>
    </row>
    <row r="30" spans="1:5" x14ac:dyDescent="0.3">
      <c r="A30" s="27"/>
      <c r="B30" s="27"/>
      <c r="C30" s="27"/>
      <c r="D30" s="27"/>
      <c r="E30" s="33"/>
    </row>
    <row r="32" spans="1:5" ht="10.8" thickBot="1" x14ac:dyDescent="0.35"/>
    <row r="33" spans="1:5" ht="19.5" customHeight="1" thickBot="1" x14ac:dyDescent="0.35">
      <c r="A33" s="72" t="s">
        <v>65</v>
      </c>
      <c r="B33" s="73"/>
      <c r="C33" s="73"/>
      <c r="D33" s="73"/>
      <c r="E33" s="74"/>
    </row>
    <row r="34" spans="1:5" ht="31.2" thickBot="1" x14ac:dyDescent="0.35">
      <c r="A34" s="29" t="s">
        <v>90</v>
      </c>
      <c r="B34" s="30" t="s">
        <v>91</v>
      </c>
      <c r="C34" s="30" t="s">
        <v>61</v>
      </c>
      <c r="D34" s="30" t="s">
        <v>92</v>
      </c>
      <c r="E34" s="30" t="s">
        <v>4</v>
      </c>
    </row>
    <row r="35" spans="1:5" ht="10.8" thickBot="1" x14ac:dyDescent="0.35">
      <c r="A35" s="31">
        <v>1</v>
      </c>
      <c r="B35" s="32">
        <v>2</v>
      </c>
      <c r="C35" s="32">
        <v>3</v>
      </c>
      <c r="D35" s="32">
        <v>4</v>
      </c>
      <c r="E35" s="32">
        <v>5</v>
      </c>
    </row>
    <row r="36" spans="1:5" ht="337.2" thickBot="1" x14ac:dyDescent="0.35">
      <c r="A36" s="23" t="str">
        <f>'PI skaičiuoklė'!B19</f>
        <v>Aprašo 6 punktas numato, kad Socialinės paramos šeimai informacinės sistemos valdytojas, Asmens su negalia teisių apsaugos agentūros informacinės sistemos valdytojas ir Valstybinio socialinio draudimo fondo valdybos informacinės sistemos  valdytojas, laikydamasis sudarytos duomenų teikimo sutarties ir joje nustatytos tvarkos skirstomųjų tinklų operatoriui, garantiniam tiekėjui ir (ar) tiekėjui teikia Socialinės paramos šeimai informacinės sistemos, Asmens su negalia teisių apsaugos agentūros informacinės sistemos ir Valstybinio socialinio draudimo fondo valdybos prie SADM informacinės sistemos duomenis apie piniginės socialinės paramos gavėjus, asmenis su negalia ir asmenis gaunančius šalpos senatvės pensiją arba šalpos kompensaciją (vardą, pavardę, asmens kodą arba gimimo datą, jei asmenį galima identifikuoti be asmens kodo), turinčius arba ketinančius turėti sutartinius santykius su konkrečiu skirstomųjų tinklų operatoriumi, garantiniu tiekėju ir (ar) tiekėju, Aprašo 9 punkte nurodytiems tikslams pasiekti.</v>
      </c>
      <c r="B36" s="4"/>
      <c r="C36" s="4"/>
      <c r="D36" s="4"/>
      <c r="E36" s="4"/>
    </row>
    <row r="37" spans="1:5" ht="82.2" thickBot="1" x14ac:dyDescent="0.35">
      <c r="A37" s="8" t="str">
        <f>'PI skaičiuoklė'!C20</f>
        <v>Skirstomųjų tinklų operatorius, garantiniam tiekėjas ir (ar) tiekėjai sudaro sutartis su Asmens su negalia teisių apsaugos agentūros informacinės sistemos valdytoju ir Valstybinio socialinio draudimo fondo valdybos informacinės sistemos valdytoju</v>
      </c>
      <c r="B37" s="4"/>
      <c r="C37" s="4"/>
      <c r="D37" s="4"/>
      <c r="E37" s="4"/>
    </row>
    <row r="38" spans="1:5" ht="10.8" thickBot="1" x14ac:dyDescent="0.35">
      <c r="A38" s="12"/>
      <c r="B38" s="5" t="s">
        <v>22</v>
      </c>
      <c r="C38" s="5">
        <v>0</v>
      </c>
      <c r="D38" s="5">
        <v>0</v>
      </c>
      <c r="E38" s="5">
        <f>+C38*D38</f>
        <v>0</v>
      </c>
    </row>
    <row r="39" spans="1:5" ht="10.8" thickBot="1" x14ac:dyDescent="0.35">
      <c r="A39" s="12"/>
      <c r="B39" s="5" t="s">
        <v>23</v>
      </c>
      <c r="C39" s="5">
        <v>0</v>
      </c>
      <c r="D39" s="5">
        <v>0</v>
      </c>
      <c r="E39" s="5">
        <f>+C39*D39</f>
        <v>0</v>
      </c>
    </row>
    <row r="40" spans="1:5" ht="10.8" thickBot="1" x14ac:dyDescent="0.35">
      <c r="A40" s="50" t="s">
        <v>37</v>
      </c>
      <c r="B40" s="51"/>
      <c r="C40" s="51"/>
      <c r="D40" s="52"/>
      <c r="E40" s="5">
        <f>SUM(E38:E39)</f>
        <v>0</v>
      </c>
    </row>
    <row r="41" spans="1:5" ht="72" thickBot="1" x14ac:dyDescent="0.35">
      <c r="A41" s="8" t="str">
        <f>'PI skaičiuoklė'!C21</f>
        <v xml:space="preserve">Skirstomųjų tinklų operatorius, garantiniam tiekėjas ir (ar) tiekėjai gauna duomenis iš Asmens su negalia teisių apsaugos agentūros informacinės sistemos ir Valstybinio socialinio draudimo fondo valdybos informacinės sistemos </v>
      </c>
      <c r="B41" s="4"/>
      <c r="C41" s="4"/>
      <c r="D41" s="4"/>
      <c r="E41" s="4"/>
    </row>
    <row r="42" spans="1:5" ht="10.8" thickBot="1" x14ac:dyDescent="0.35">
      <c r="A42" s="12"/>
      <c r="B42" s="5" t="s">
        <v>24</v>
      </c>
      <c r="C42" s="5">
        <v>0</v>
      </c>
      <c r="D42" s="5">
        <v>0</v>
      </c>
      <c r="E42" s="5">
        <f t="shared" ref="E42:E43" si="3">+C42*D42</f>
        <v>0</v>
      </c>
    </row>
    <row r="43" spans="1:5" ht="10.8" thickBot="1" x14ac:dyDescent="0.35">
      <c r="A43" s="12"/>
      <c r="B43" s="5" t="s">
        <v>25</v>
      </c>
      <c r="C43" s="5">
        <v>0</v>
      </c>
      <c r="D43" s="5">
        <v>0</v>
      </c>
      <c r="E43" s="5">
        <f t="shared" si="3"/>
        <v>0</v>
      </c>
    </row>
    <row r="44" spans="1:5" ht="10.8" thickBot="1" x14ac:dyDescent="0.35">
      <c r="A44" s="50" t="s">
        <v>38</v>
      </c>
      <c r="B44" s="51"/>
      <c r="C44" s="51"/>
      <c r="D44" s="52"/>
      <c r="E44" s="5">
        <f>SUM(E42:E43)</f>
        <v>0</v>
      </c>
    </row>
    <row r="45" spans="1:5" ht="10.8" thickBot="1" x14ac:dyDescent="0.35">
      <c r="A45" s="12"/>
      <c r="B45" s="5" t="s">
        <v>11</v>
      </c>
      <c r="C45" s="5"/>
      <c r="D45" s="5"/>
      <c r="E45" s="5" t="s">
        <v>93</v>
      </c>
    </row>
    <row r="46" spans="1:5" ht="10.8" thickBot="1" x14ac:dyDescent="0.35">
      <c r="A46" s="53" t="s">
        <v>39</v>
      </c>
      <c r="B46" s="54"/>
      <c r="C46" s="54"/>
      <c r="D46" s="55"/>
      <c r="E46" s="4">
        <f>SUM(E40,E44)</f>
        <v>0</v>
      </c>
    </row>
    <row r="47" spans="1:5" ht="21" thickBot="1" x14ac:dyDescent="0.35">
      <c r="A47" s="23" t="str">
        <f>'PI skaičiuoklė'!B24</f>
        <v>Straipsnis (-iai), punktas (-ai) ir įpareigojimas</v>
      </c>
      <c r="B47" s="4"/>
      <c r="C47" s="4"/>
      <c r="D47" s="4"/>
      <c r="E47" s="4"/>
    </row>
    <row r="48" spans="1:5" ht="10.8" thickBot="1" x14ac:dyDescent="0.35">
      <c r="A48" s="8" t="str">
        <f>'PI skaičiuoklė'!C25</f>
        <v>Veiksmas B1</v>
      </c>
      <c r="B48" s="4"/>
      <c r="C48" s="4"/>
      <c r="D48" s="4"/>
      <c r="E48" s="4"/>
    </row>
    <row r="49" spans="1:5" ht="10.8" thickBot="1" x14ac:dyDescent="0.35">
      <c r="A49" s="12"/>
      <c r="B49" s="5" t="s">
        <v>26</v>
      </c>
      <c r="C49" s="5">
        <v>0</v>
      </c>
      <c r="D49" s="5">
        <v>0</v>
      </c>
      <c r="E49" s="5">
        <f t="shared" ref="E49:E50" si="4">+C49*D49</f>
        <v>0</v>
      </c>
    </row>
    <row r="50" spans="1:5" ht="10.8" thickBot="1" x14ac:dyDescent="0.35">
      <c r="A50" s="12"/>
      <c r="B50" s="5" t="s">
        <v>27</v>
      </c>
      <c r="C50" s="5">
        <v>0</v>
      </c>
      <c r="D50" s="5">
        <v>0</v>
      </c>
      <c r="E50" s="5">
        <f t="shared" si="4"/>
        <v>0</v>
      </c>
    </row>
    <row r="51" spans="1:5" ht="10.8" thickBot="1" x14ac:dyDescent="0.35">
      <c r="A51" s="50" t="s">
        <v>40</v>
      </c>
      <c r="B51" s="51"/>
      <c r="C51" s="51"/>
      <c r="D51" s="52"/>
      <c r="E51" s="5">
        <f>SUM(E49:E50)</f>
        <v>0</v>
      </c>
    </row>
    <row r="52" spans="1:5" ht="10.8" thickBot="1" x14ac:dyDescent="0.35">
      <c r="A52" s="8" t="str">
        <f>'PI skaičiuoklė'!C26</f>
        <v>Veiksmas B2</v>
      </c>
      <c r="B52" s="4"/>
      <c r="C52" s="4"/>
      <c r="D52" s="4"/>
      <c r="E52" s="4"/>
    </row>
    <row r="53" spans="1:5" ht="10.8" thickBot="1" x14ac:dyDescent="0.35">
      <c r="A53" s="12"/>
      <c r="B53" s="5" t="s">
        <v>28</v>
      </c>
      <c r="C53" s="5">
        <v>0</v>
      </c>
      <c r="D53" s="5">
        <v>0</v>
      </c>
      <c r="E53" s="5">
        <f t="shared" ref="E53:E54" si="5">+C53*D53</f>
        <v>0</v>
      </c>
    </row>
    <row r="54" spans="1:5" ht="10.8" thickBot="1" x14ac:dyDescent="0.35">
      <c r="A54" s="12"/>
      <c r="B54" s="5" t="s">
        <v>29</v>
      </c>
      <c r="C54" s="5">
        <v>0</v>
      </c>
      <c r="D54" s="5">
        <v>0</v>
      </c>
      <c r="E54" s="5">
        <f t="shared" si="5"/>
        <v>0</v>
      </c>
    </row>
    <row r="55" spans="1:5" ht="10.8" thickBot="1" x14ac:dyDescent="0.35">
      <c r="A55" s="50" t="s">
        <v>42</v>
      </c>
      <c r="B55" s="51"/>
      <c r="C55" s="51"/>
      <c r="D55" s="52"/>
      <c r="E55" s="5">
        <f>SUM(E53:E54)</f>
        <v>0</v>
      </c>
    </row>
    <row r="56" spans="1:5" ht="10.8" thickBot="1" x14ac:dyDescent="0.35">
      <c r="A56" s="12"/>
      <c r="B56" s="5" t="s">
        <v>11</v>
      </c>
      <c r="C56" s="5"/>
      <c r="D56" s="5"/>
      <c r="E56" s="5" t="s">
        <v>17</v>
      </c>
    </row>
    <row r="57" spans="1:5" ht="10.8" thickBot="1" x14ac:dyDescent="0.35">
      <c r="A57" s="53" t="s">
        <v>41</v>
      </c>
      <c r="B57" s="54"/>
      <c r="C57" s="54"/>
      <c r="D57" s="55"/>
      <c r="E57" s="4">
        <f>SUM(E51,E55)</f>
        <v>0</v>
      </c>
    </row>
  </sheetData>
  <mergeCells count="14">
    <mergeCell ref="A51:D51"/>
    <mergeCell ref="A55:D55"/>
    <mergeCell ref="A57:D57"/>
    <mergeCell ref="A1:E1"/>
    <mergeCell ref="A33:E33"/>
    <mergeCell ref="A40:D40"/>
    <mergeCell ref="A44:D44"/>
    <mergeCell ref="A46:D46"/>
    <mergeCell ref="A25:D25"/>
    <mergeCell ref="A8:D8"/>
    <mergeCell ref="A12:D12"/>
    <mergeCell ref="A14:D14"/>
    <mergeCell ref="A19:D19"/>
    <mergeCell ref="A23:D23"/>
  </mergeCells>
  <pageMargins left="0.70866141732283472" right="0.70866141732283472" top="1.3385826771653544" bottom="1.3385826771653544" header="0.31496062992125984" footer="0.31496062992125984"/>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2F1F0"/>
  </sheetPr>
  <dimension ref="A1:C56"/>
  <sheetViews>
    <sheetView topLeftCell="A8" zoomScale="85" zoomScaleNormal="85" workbookViewId="0">
      <selection sqref="A1:C1"/>
    </sheetView>
  </sheetViews>
  <sheetFormatPr defaultColWidth="8.77734375" defaultRowHeight="10.199999999999999" x14ac:dyDescent="0.3"/>
  <cols>
    <col min="1" max="1" width="39" style="1" customWidth="1"/>
    <col min="2" max="2" width="30.21875" style="1" customWidth="1"/>
    <col min="3" max="3" width="24.5546875" style="1" customWidth="1"/>
    <col min="4" max="16384" width="8.77734375" style="1"/>
  </cols>
  <sheetData>
    <row r="1" spans="1:3" ht="21" customHeight="1" thickBot="1" x14ac:dyDescent="0.35">
      <c r="A1" s="59" t="s">
        <v>94</v>
      </c>
      <c r="B1" s="60"/>
      <c r="C1" s="61"/>
    </row>
    <row r="2" spans="1:3" ht="26.55" customHeight="1" thickBot="1" x14ac:dyDescent="0.35">
      <c r="A2" s="29" t="s">
        <v>89</v>
      </c>
      <c r="B2" s="30" t="s">
        <v>43</v>
      </c>
      <c r="C2" s="30" t="s">
        <v>44</v>
      </c>
    </row>
    <row r="3" spans="1:3" ht="11.25" customHeight="1" thickBot="1" x14ac:dyDescent="0.35">
      <c r="A3" s="31">
        <v>1</v>
      </c>
      <c r="B3" s="32">
        <v>2</v>
      </c>
      <c r="C3" s="32">
        <v>3</v>
      </c>
    </row>
    <row r="4" spans="1:3" ht="30.75" customHeight="1" thickBot="1" x14ac:dyDescent="0.35">
      <c r="A4" s="23" t="str">
        <f>'PI skaičiuoklė'!B6</f>
        <v>Straipsnis (-iai), punktas (-ai) ir įpareigojimas</v>
      </c>
      <c r="B4" s="4"/>
      <c r="C4" s="4"/>
    </row>
    <row r="5" spans="1:3" ht="10.8" thickBot="1" x14ac:dyDescent="0.35">
      <c r="A5" s="8" t="str">
        <f>'PI skaičiuoklė'!C7</f>
        <v>Veiksmas A1</v>
      </c>
      <c r="B5" s="4"/>
      <c r="C5" s="4"/>
    </row>
    <row r="6" spans="1:3" ht="10.8" thickBot="1" x14ac:dyDescent="0.35">
      <c r="A6" s="12"/>
      <c r="B6" s="5" t="s">
        <v>22</v>
      </c>
      <c r="C6" s="5">
        <v>0</v>
      </c>
    </row>
    <row r="7" spans="1:3" ht="10.8" thickBot="1" x14ac:dyDescent="0.35">
      <c r="A7" s="12"/>
      <c r="B7" s="5" t="s">
        <v>23</v>
      </c>
      <c r="C7" s="5">
        <v>0</v>
      </c>
    </row>
    <row r="8" spans="1:3" ht="12" customHeight="1" thickBot="1" x14ac:dyDescent="0.35">
      <c r="A8" s="50" t="s">
        <v>45</v>
      </c>
      <c r="B8" s="52"/>
      <c r="C8" s="5">
        <f>SUM(C6:C7)</f>
        <v>0</v>
      </c>
    </row>
    <row r="9" spans="1:3" ht="10.8" thickBot="1" x14ac:dyDescent="0.35">
      <c r="A9" s="8" t="str">
        <f>'PI skaičiuoklė'!C8</f>
        <v>Veiksmas A2</v>
      </c>
      <c r="B9" s="4"/>
      <c r="C9" s="4"/>
    </row>
    <row r="10" spans="1:3" ht="10.8" thickBot="1" x14ac:dyDescent="0.35">
      <c r="A10" s="12"/>
      <c r="B10" s="5" t="s">
        <v>24</v>
      </c>
      <c r="C10" s="5">
        <v>0</v>
      </c>
    </row>
    <row r="11" spans="1:3" ht="10.8" thickBot="1" x14ac:dyDescent="0.35">
      <c r="A11" s="12"/>
      <c r="B11" s="5" t="s">
        <v>25</v>
      </c>
      <c r="C11" s="5">
        <v>0</v>
      </c>
    </row>
    <row r="12" spans="1:3" ht="19.05" customHeight="1" thickBot="1" x14ac:dyDescent="0.35">
      <c r="A12" s="50" t="s">
        <v>46</v>
      </c>
      <c r="B12" s="52"/>
      <c r="C12" s="5">
        <f>SUM(C10:C11)</f>
        <v>0</v>
      </c>
    </row>
    <row r="13" spans="1:3" ht="10.8" thickBot="1" x14ac:dyDescent="0.35">
      <c r="A13" s="12"/>
      <c r="B13" s="5" t="s">
        <v>11</v>
      </c>
      <c r="C13" s="5"/>
    </row>
    <row r="14" spans="1:3" ht="15" customHeight="1" thickBot="1" x14ac:dyDescent="0.35">
      <c r="A14" s="53" t="s">
        <v>47</v>
      </c>
      <c r="B14" s="55"/>
      <c r="C14" s="34">
        <f>SUM(C8,C12)</f>
        <v>0</v>
      </c>
    </row>
    <row r="15" spans="1:3" ht="11.55" customHeight="1" thickBot="1" x14ac:dyDescent="0.35">
      <c r="A15" s="23" t="str">
        <f>'PI skaičiuoklė'!B11</f>
        <v>Straipsnis (-iai), punktas (-ai) ir įpareigojimas</v>
      </c>
      <c r="B15" s="4"/>
      <c r="C15" s="4"/>
    </row>
    <row r="16" spans="1:3" ht="10.8" thickBot="1" x14ac:dyDescent="0.35">
      <c r="A16" s="8" t="str">
        <f>'PI skaičiuoklė'!C12</f>
        <v>Veiksmas B1</v>
      </c>
      <c r="B16" s="4"/>
      <c r="C16" s="4"/>
    </row>
    <row r="17" spans="1:3" ht="10.8" thickBot="1" x14ac:dyDescent="0.35">
      <c r="A17" s="35"/>
      <c r="B17" s="5" t="s">
        <v>26</v>
      </c>
      <c r="C17" s="5">
        <v>0</v>
      </c>
    </row>
    <row r="18" spans="1:3" ht="10.8" thickBot="1" x14ac:dyDescent="0.35">
      <c r="A18" s="12"/>
      <c r="B18" s="5" t="s">
        <v>27</v>
      </c>
      <c r="C18" s="5">
        <v>0</v>
      </c>
    </row>
    <row r="19" spans="1:3" ht="15" customHeight="1" thickBot="1" x14ac:dyDescent="0.35">
      <c r="A19" s="50" t="s">
        <v>48</v>
      </c>
      <c r="B19" s="52"/>
      <c r="C19" s="5">
        <f>SUM(C17:C18)</f>
        <v>0</v>
      </c>
    </row>
    <row r="20" spans="1:3" ht="10.8" thickBot="1" x14ac:dyDescent="0.35">
      <c r="A20" s="8" t="str">
        <f>'PI skaičiuoklė'!C13</f>
        <v>Veiksmas B2</v>
      </c>
      <c r="B20" s="4"/>
      <c r="C20" s="4"/>
    </row>
    <row r="21" spans="1:3" ht="10.8" thickBot="1" x14ac:dyDescent="0.35">
      <c r="A21" s="12"/>
      <c r="B21" s="5" t="s">
        <v>28</v>
      </c>
      <c r="C21" s="5">
        <v>0</v>
      </c>
    </row>
    <row r="22" spans="1:3" ht="10.8" thickBot="1" x14ac:dyDescent="0.35">
      <c r="A22" s="12"/>
      <c r="B22" s="5" t="s">
        <v>29</v>
      </c>
      <c r="C22" s="5">
        <v>0</v>
      </c>
    </row>
    <row r="23" spans="1:3" ht="16.5" customHeight="1" thickBot="1" x14ac:dyDescent="0.35">
      <c r="A23" s="50" t="s">
        <v>49</v>
      </c>
      <c r="B23" s="52"/>
      <c r="C23" s="5">
        <f>SUM(C21:C22)</f>
        <v>0</v>
      </c>
    </row>
    <row r="24" spans="1:3" ht="10.8" thickBot="1" x14ac:dyDescent="0.35">
      <c r="A24" s="12"/>
      <c r="B24" s="5" t="s">
        <v>11</v>
      </c>
      <c r="C24" s="5" t="s">
        <v>11</v>
      </c>
    </row>
    <row r="25" spans="1:3" ht="15" customHeight="1" thickBot="1" x14ac:dyDescent="0.35">
      <c r="A25" s="53" t="s">
        <v>50</v>
      </c>
      <c r="B25" s="55"/>
      <c r="C25" s="34">
        <f>SUM(C19,C23)</f>
        <v>0</v>
      </c>
    </row>
    <row r="26" spans="1:3" ht="15" customHeight="1" x14ac:dyDescent="0.3">
      <c r="A26" s="27"/>
      <c r="B26" s="27"/>
      <c r="C26" s="36"/>
    </row>
    <row r="27" spans="1:3" ht="15" customHeight="1" x14ac:dyDescent="0.3">
      <c r="A27" s="27"/>
      <c r="B27" s="27"/>
      <c r="C27" s="36"/>
    </row>
    <row r="28" spans="1:3" ht="15" customHeight="1" x14ac:dyDescent="0.3">
      <c r="A28" s="27"/>
      <c r="B28" s="27"/>
      <c r="C28" s="36"/>
    </row>
    <row r="29" spans="1:3" ht="15" customHeight="1" x14ac:dyDescent="0.3">
      <c r="A29" s="27"/>
      <c r="B29" s="27"/>
      <c r="C29" s="36"/>
    </row>
    <row r="30" spans="1:3" ht="1.5" customHeight="1" x14ac:dyDescent="0.3"/>
    <row r="31" spans="1:3" ht="10.8" thickBot="1" x14ac:dyDescent="0.35"/>
    <row r="32" spans="1:3" ht="17.25" customHeight="1" thickBot="1" x14ac:dyDescent="0.35">
      <c r="A32" s="62" t="s">
        <v>95</v>
      </c>
      <c r="B32" s="63"/>
      <c r="C32" s="64"/>
    </row>
    <row r="33" spans="1:3" ht="30" customHeight="1" thickBot="1" x14ac:dyDescent="0.35">
      <c r="A33" s="29" t="s">
        <v>90</v>
      </c>
      <c r="B33" s="30" t="s">
        <v>43</v>
      </c>
      <c r="C33" s="30" t="s">
        <v>44</v>
      </c>
    </row>
    <row r="34" spans="1:3" ht="10.8" thickBot="1" x14ac:dyDescent="0.35">
      <c r="A34" s="31">
        <v>1</v>
      </c>
      <c r="B34" s="32">
        <v>2</v>
      </c>
      <c r="C34" s="32">
        <v>3</v>
      </c>
    </row>
    <row r="35" spans="1:3" ht="27.75" customHeight="1" thickBot="1" x14ac:dyDescent="0.35">
      <c r="A35" s="23" t="str">
        <f>'PI skaičiuoklė'!B19</f>
        <v>Aprašo 6 punktas numato, kad Socialinės paramos šeimai informacinės sistemos valdytojas, Asmens su negalia teisių apsaugos agentūros informacinės sistemos valdytojas ir Valstybinio socialinio draudimo fondo valdybos informacinės sistemos  valdytojas, laikydamasis sudarytos duomenų teikimo sutarties ir joje nustatytos tvarkos skirstomųjų tinklų operatoriui, garantiniam tiekėjui ir (ar) tiekėjui teikia Socialinės paramos šeimai informacinės sistemos, Asmens su negalia teisių apsaugos agentūros informacinės sistemos ir Valstybinio socialinio draudimo fondo valdybos prie SADM informacinės sistemos duomenis apie piniginės socialinės paramos gavėjus, asmenis su negalia ir asmenis gaunančius šalpos senatvės pensiją arba šalpos kompensaciją (vardą, pavardę, asmens kodą arba gimimo datą, jei asmenį galima identifikuoti be asmens kodo), turinčius arba ketinančius turėti sutartinius santykius su konkrečiu skirstomųjų tinklų operatoriumi, garantiniu tiekėju ir (ar) tiekėju, Aprašo 9 punkte nurodytiems tikslams pasiekti.</v>
      </c>
      <c r="B35" s="4"/>
      <c r="C35" s="4"/>
    </row>
    <row r="36" spans="1:3" ht="61.8" thickBot="1" x14ac:dyDescent="0.35">
      <c r="A36" s="8" t="str">
        <f>'PI skaičiuoklė'!C20</f>
        <v>Skirstomųjų tinklų operatorius, garantiniam tiekėjas ir (ar) tiekėjai sudaro sutartis su Asmens su negalia teisių apsaugos agentūros informacinės sistemos valdytoju ir Valstybinio socialinio draudimo fondo valdybos informacinės sistemos valdytoju</v>
      </c>
      <c r="B36" s="4"/>
      <c r="C36" s="4"/>
    </row>
    <row r="37" spans="1:3" ht="10.8" thickBot="1" x14ac:dyDescent="0.35">
      <c r="A37" s="12"/>
      <c r="B37" s="5" t="s">
        <v>22</v>
      </c>
      <c r="C37" s="5">
        <v>0</v>
      </c>
    </row>
    <row r="38" spans="1:3" ht="10.8" thickBot="1" x14ac:dyDescent="0.35">
      <c r="A38" s="12"/>
      <c r="B38" s="5" t="s">
        <v>23</v>
      </c>
      <c r="C38" s="5">
        <v>0</v>
      </c>
    </row>
    <row r="39" spans="1:3" ht="10.8" thickBot="1" x14ac:dyDescent="0.35">
      <c r="A39" s="50" t="s">
        <v>45</v>
      </c>
      <c r="B39" s="52"/>
      <c r="C39" s="5">
        <f>SUM(C37:C38)</f>
        <v>0</v>
      </c>
    </row>
    <row r="40" spans="1:3" ht="51.6" thickBot="1" x14ac:dyDescent="0.35">
      <c r="A40" s="8" t="str">
        <f>'PI skaičiuoklė'!C21</f>
        <v xml:space="preserve">Skirstomųjų tinklų operatorius, garantiniam tiekėjas ir (ar) tiekėjai gauna duomenis iš Asmens su negalia teisių apsaugos agentūros informacinės sistemos ir Valstybinio socialinio draudimo fondo valdybos informacinės sistemos </v>
      </c>
      <c r="B40" s="4"/>
      <c r="C40" s="4"/>
    </row>
    <row r="41" spans="1:3" ht="10.8" thickBot="1" x14ac:dyDescent="0.35">
      <c r="A41" s="12"/>
      <c r="B41" s="5" t="s">
        <v>24</v>
      </c>
      <c r="C41" s="5">
        <v>0</v>
      </c>
    </row>
    <row r="42" spans="1:3" ht="10.8" thickBot="1" x14ac:dyDescent="0.35">
      <c r="A42" s="12"/>
      <c r="B42" s="5" t="s">
        <v>25</v>
      </c>
      <c r="C42" s="5">
        <v>0</v>
      </c>
    </row>
    <row r="43" spans="1:3" ht="10.8" thickBot="1" x14ac:dyDescent="0.35">
      <c r="A43" s="50" t="s">
        <v>46</v>
      </c>
      <c r="B43" s="52"/>
      <c r="C43" s="5">
        <f>SUM(C41:C42)</f>
        <v>0</v>
      </c>
    </row>
    <row r="44" spans="1:3" ht="10.8" thickBot="1" x14ac:dyDescent="0.35">
      <c r="A44" s="12"/>
      <c r="B44" s="5" t="s">
        <v>11</v>
      </c>
      <c r="C44" s="5"/>
    </row>
    <row r="45" spans="1:3" ht="10.8" thickBot="1" x14ac:dyDescent="0.35">
      <c r="A45" s="53" t="s">
        <v>47</v>
      </c>
      <c r="B45" s="55"/>
      <c r="C45" s="34">
        <f>SUM(C39,C43)</f>
        <v>0</v>
      </c>
    </row>
    <row r="46" spans="1:3" ht="10.8" thickBot="1" x14ac:dyDescent="0.35">
      <c r="A46" s="23" t="str">
        <f>'PI skaičiuoklė'!B24</f>
        <v>Straipsnis (-iai), punktas (-ai) ir įpareigojimas</v>
      </c>
      <c r="B46" s="4"/>
      <c r="C46" s="4"/>
    </row>
    <row r="47" spans="1:3" ht="10.8" thickBot="1" x14ac:dyDescent="0.35">
      <c r="A47" s="8" t="str">
        <f>'PI skaičiuoklė'!C25</f>
        <v>Veiksmas B1</v>
      </c>
      <c r="B47" s="4"/>
      <c r="C47" s="4"/>
    </row>
    <row r="48" spans="1:3" ht="10.8" thickBot="1" x14ac:dyDescent="0.35">
      <c r="A48" s="35"/>
      <c r="B48" s="5" t="s">
        <v>26</v>
      </c>
      <c r="C48" s="5">
        <v>0</v>
      </c>
    </row>
    <row r="49" spans="1:3" ht="10.8" thickBot="1" x14ac:dyDescent="0.35">
      <c r="A49" s="12"/>
      <c r="B49" s="5" t="s">
        <v>27</v>
      </c>
      <c r="C49" s="5">
        <v>0</v>
      </c>
    </row>
    <row r="50" spans="1:3" ht="10.8" thickBot="1" x14ac:dyDescent="0.35">
      <c r="A50" s="50" t="s">
        <v>48</v>
      </c>
      <c r="B50" s="52"/>
      <c r="C50" s="5">
        <f>SUM(C48:C49)</f>
        <v>0</v>
      </c>
    </row>
    <row r="51" spans="1:3" ht="10.8" thickBot="1" x14ac:dyDescent="0.35">
      <c r="A51" s="8" t="str">
        <f>'PI skaičiuoklė'!C26</f>
        <v>Veiksmas B2</v>
      </c>
      <c r="B51" s="4"/>
      <c r="C51" s="4"/>
    </row>
    <row r="52" spans="1:3" ht="10.8" thickBot="1" x14ac:dyDescent="0.35">
      <c r="A52" s="12"/>
      <c r="B52" s="5" t="s">
        <v>28</v>
      </c>
      <c r="C52" s="5">
        <v>0</v>
      </c>
    </row>
    <row r="53" spans="1:3" ht="10.8" thickBot="1" x14ac:dyDescent="0.35">
      <c r="A53" s="12"/>
      <c r="B53" s="5" t="s">
        <v>29</v>
      </c>
      <c r="C53" s="5">
        <v>0</v>
      </c>
    </row>
    <row r="54" spans="1:3" ht="10.8" thickBot="1" x14ac:dyDescent="0.35">
      <c r="A54" s="50" t="s">
        <v>49</v>
      </c>
      <c r="B54" s="52"/>
      <c r="C54" s="5">
        <f>SUM(C52:C53)</f>
        <v>0</v>
      </c>
    </row>
    <row r="55" spans="1:3" ht="10.8" thickBot="1" x14ac:dyDescent="0.35">
      <c r="A55" s="12"/>
      <c r="B55" s="5" t="s">
        <v>11</v>
      </c>
      <c r="C55" s="5" t="s">
        <v>11</v>
      </c>
    </row>
    <row r="56" spans="1:3" ht="10.8" thickBot="1" x14ac:dyDescent="0.35">
      <c r="A56" s="53" t="s">
        <v>50</v>
      </c>
      <c r="B56" s="55"/>
      <c r="C56" s="34">
        <f>SUM(C50,C54)</f>
        <v>0</v>
      </c>
    </row>
  </sheetData>
  <mergeCells count="14">
    <mergeCell ref="A50:B50"/>
    <mergeCell ref="A54:B54"/>
    <mergeCell ref="A56:B56"/>
    <mergeCell ref="A1:C1"/>
    <mergeCell ref="A32:C32"/>
    <mergeCell ref="A39:B39"/>
    <mergeCell ref="A43:B43"/>
    <mergeCell ref="A45:B45"/>
    <mergeCell ref="A25:B25"/>
    <mergeCell ref="A8:B8"/>
    <mergeCell ref="A12:B12"/>
    <mergeCell ref="A14:B14"/>
    <mergeCell ref="A19:B19"/>
    <mergeCell ref="A23:B23"/>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as" ma:contentTypeID="0x01010002F31A8F31CD2D458B1820EC8E9439A8" ma:contentTypeVersion="4" ma:contentTypeDescription="Kurkite naują dokumentą." ma:contentTypeScope="" ma:versionID="0b8e69b05e37bb016ce66936420bb9f9">
  <xsd:schema xmlns:xsd="http://www.w3.org/2001/XMLSchema" xmlns:xs="http://www.w3.org/2001/XMLSchema" xmlns:p="http://schemas.microsoft.com/office/2006/metadata/properties" xmlns:ns3="2e073065-020e-4dce-99c7-95e5c43123bb" targetNamespace="http://schemas.microsoft.com/office/2006/metadata/properties" ma:root="true" ma:fieldsID="e3781e86f90e9808efb857dffe9517c8" ns3:_="">
    <xsd:import namespace="2e073065-020e-4dce-99c7-95e5c43123bb"/>
    <xsd:element name="properties">
      <xsd:complexType>
        <xsd:sequence>
          <xsd:element name="documentManagement">
            <xsd:complexType>
              <xsd:all>
                <xsd:element ref="ns3:MediaServiceMetadata" minOccurs="0"/>
                <xsd:element ref="ns3:MediaServiceFastMetadata"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e073065-020e-4dce-99c7-95e5c43123b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DC1A6D7-905F-475A-B17F-3B15D109AA66}">
  <ds:schemaRefs>
    <ds:schemaRef ds:uri="http://schemas.microsoft.com/sharepoint/v3/contenttype/forms"/>
  </ds:schemaRefs>
</ds:datastoreItem>
</file>

<file path=customXml/itemProps2.xml><?xml version="1.0" encoding="utf-8"?>
<ds:datastoreItem xmlns:ds="http://schemas.openxmlformats.org/officeDocument/2006/customXml" ds:itemID="{D45079EF-3808-467A-9E62-6FF5AE09364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e073065-020e-4dce-99c7-95e5c43123b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049A1B8-5C13-4E29-B3DA-24B0C0F80DFE}">
  <ds:schemaRefs>
    <ds:schemaRef ds:uri="http://schemas.microsoft.com/office/2006/documentManagement/types"/>
    <ds:schemaRef ds:uri="http://purl.org/dc/terms/"/>
    <ds:schemaRef ds:uri="http://purl.org/dc/elements/1.1/"/>
    <ds:schemaRef ds:uri="http://schemas.openxmlformats.org/package/2006/metadata/core-properties"/>
    <ds:schemaRef ds:uri="http://schemas.microsoft.com/office/infopath/2007/PartnerControls"/>
    <ds:schemaRef ds:uri="http://purl.org/dc/dcmitype/"/>
    <ds:schemaRef ds:uri="http://www.w3.org/XML/1998/namespace"/>
    <ds:schemaRef ds:uri="http://schemas.microsoft.com/office/2006/metadata/properties"/>
    <ds:schemaRef ds:uri="2e073065-020e-4dce-99c7-95e5c43123bb"/>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5</vt:i4>
      </vt:variant>
    </vt:vector>
  </HeadingPairs>
  <TitlesOfParts>
    <vt:vector size="5" baseType="lpstr">
      <vt:lpstr>PI skaičiuoklė</vt:lpstr>
      <vt:lpstr>Išlaidos darbuotojams</vt:lpstr>
      <vt:lpstr>Išlaidos investicijoms</vt:lpstr>
      <vt:lpstr>Išlaidos medžiagoms</vt:lpstr>
      <vt:lpstr>Išlaidos paslaugoms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Danguolė Salžiūnienė</dc:creator>
  <cp:lastModifiedBy>Aistė Zedelytė-Kaminskė</cp:lastModifiedBy>
  <cp:lastPrinted>2020-06-30T05:46:20Z</cp:lastPrinted>
  <dcterms:created xsi:type="dcterms:W3CDTF">2017-11-29T09:20:31Z</dcterms:created>
  <dcterms:modified xsi:type="dcterms:W3CDTF">2025-04-29T15:48:31Z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0x01010002F31A8F31CD2D458B1820EC8E9439A8</vt:lpwstr>
  </property>
</Properties>
</file>